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 sanabria\Desktop\Documentos de investigación\TRABAJO FINAL\Apendices\"/>
    </mc:Choice>
  </mc:AlternateContent>
  <xr:revisionPtr revIDLastSave="0" documentId="8_{41855729-98D1-496E-8E95-329705691AC0}" xr6:coauthVersionLast="47" xr6:coauthVersionMax="47" xr10:uidLastSave="{00000000-0000-0000-0000-000000000000}"/>
  <bookViews>
    <workbookView xWindow="43200" yWindow="0" windowWidth="14400" windowHeight="15600" firstSheet="6" activeTab="8" xr2:uid="{00000000-000D-0000-FFFF-FFFF00000000}"/>
  </bookViews>
  <sheets>
    <sheet name="Escala_linguistica" sheetId="1" r:id="rId1"/>
    <sheet name="Directa_E1" sheetId="2" r:id="rId2"/>
    <sheet name="Directa_E2" sheetId="3" r:id="rId3"/>
    <sheet name="Directa_E3" sheetId="4" r:id="rId4"/>
    <sheet name="Directa_E4" sheetId="5" r:id="rId5"/>
    <sheet name="Matriz_directa" sheetId="6" r:id="rId6"/>
    <sheet name="Matriz_normalizada" sheetId="7" r:id="rId7"/>
    <sheet name="Matriz_total" sheetId="8" r:id="rId8"/>
    <sheet name="Indices_D_R (2)" sheetId="11" r:id="rId9"/>
  </sheets>
  <definedNames>
    <definedName name="_xlnm._FilterDatabase" localSheetId="8" hidden="1">'Indices_D_R (2)'!$A$1:$F$25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1" l="1"/>
  <c r="C25" i="11"/>
  <c r="D24" i="11"/>
  <c r="C24" i="11"/>
  <c r="D23" i="11"/>
  <c r="C23" i="11"/>
  <c r="D22" i="11"/>
  <c r="C22" i="11"/>
  <c r="D21" i="11"/>
  <c r="C21" i="11"/>
  <c r="E21" i="11" s="1"/>
  <c r="D20" i="11"/>
  <c r="C20" i="11"/>
  <c r="D19" i="11"/>
  <c r="C19" i="11"/>
  <c r="D18" i="11"/>
  <c r="C18" i="11"/>
  <c r="D17" i="11"/>
  <c r="C17" i="11"/>
  <c r="D16" i="11"/>
  <c r="C16" i="11"/>
  <c r="D15" i="11"/>
  <c r="C15" i="11"/>
  <c r="D14" i="11"/>
  <c r="C14" i="11"/>
  <c r="D13" i="11"/>
  <c r="C13" i="11"/>
  <c r="D12" i="11"/>
  <c r="C12" i="11"/>
  <c r="D11" i="11"/>
  <c r="C11" i="11"/>
  <c r="D10" i="11"/>
  <c r="C10" i="11"/>
  <c r="D9" i="11"/>
  <c r="C9" i="11"/>
  <c r="E9" i="11" s="1"/>
  <c r="D8" i="11"/>
  <c r="C8" i="11"/>
  <c r="D7" i="11"/>
  <c r="C7" i="11"/>
  <c r="D6" i="11"/>
  <c r="C6" i="11"/>
  <c r="D5" i="11"/>
  <c r="C5" i="11"/>
  <c r="D4" i="11"/>
  <c r="C4" i="11"/>
  <c r="D3" i="11"/>
  <c r="C3" i="11"/>
  <c r="D2" i="11"/>
  <c r="C2" i="11"/>
  <c r="F9" i="11"/>
  <c r="D3" i="1"/>
  <c r="D4" i="1"/>
  <c r="D5" i="1"/>
  <c r="D6" i="1"/>
  <c r="D2" i="1"/>
  <c r="C2" i="6"/>
  <c r="D2" i="6"/>
  <c r="E2" i="6"/>
  <c r="F2" i="6"/>
  <c r="G2" i="6"/>
  <c r="H2" i="6"/>
  <c r="I2" i="6"/>
  <c r="J2" i="6"/>
  <c r="K2" i="6"/>
  <c r="L2" i="6"/>
  <c r="M2" i="6"/>
  <c r="N2" i="6"/>
  <c r="O2" i="6"/>
  <c r="P2" i="6"/>
  <c r="Q2" i="6"/>
  <c r="R2" i="6"/>
  <c r="S2" i="6"/>
  <c r="T2" i="6"/>
  <c r="U2" i="6"/>
  <c r="V2" i="6"/>
  <c r="W2" i="6"/>
  <c r="X2" i="6"/>
  <c r="Y2" i="6"/>
  <c r="C3" i="6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C6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C22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C25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F2" i="11" l="1"/>
  <c r="E6" i="11"/>
  <c r="F10" i="11"/>
  <c r="E14" i="11"/>
  <c r="F18" i="11"/>
  <c r="F24" i="11"/>
  <c r="F5" i="11"/>
  <c r="F13" i="11"/>
  <c r="F17" i="11"/>
  <c r="F21" i="11"/>
  <c r="F25" i="11"/>
  <c r="E4" i="11"/>
  <c r="E8" i="11"/>
  <c r="E16" i="11"/>
  <c r="E20" i="11"/>
  <c r="F4" i="11"/>
  <c r="F8" i="11"/>
  <c r="F16" i="11"/>
  <c r="E12" i="11"/>
  <c r="E24" i="11"/>
  <c r="E13" i="11"/>
  <c r="E22" i="11"/>
  <c r="E5" i="11"/>
  <c r="F12" i="11"/>
  <c r="E17" i="11"/>
  <c r="F3" i="11"/>
  <c r="F7" i="11"/>
  <c r="F11" i="11"/>
  <c r="F15" i="11"/>
  <c r="F19" i="11"/>
  <c r="F23" i="11"/>
  <c r="F20" i="11"/>
  <c r="F6" i="11"/>
  <c r="F14" i="11"/>
  <c r="F22" i="11"/>
  <c r="E2" i="11"/>
  <c r="E10" i="11"/>
  <c r="E18" i="11"/>
  <c r="E3" i="11"/>
  <c r="E7" i="11"/>
  <c r="E11" i="11"/>
  <c r="E15" i="11"/>
  <c r="E19" i="11"/>
  <c r="E23" i="11"/>
  <c r="E25" i="11"/>
</calcChain>
</file>

<file path=xl/sharedStrings.xml><?xml version="1.0" encoding="utf-8"?>
<sst xmlns="http://schemas.openxmlformats.org/spreadsheetml/2006/main" count="404" uniqueCount="68">
  <si>
    <t>Término lingüístico</t>
  </si>
  <si>
    <t>Límite inferior</t>
  </si>
  <si>
    <t>Límite superior</t>
  </si>
  <si>
    <t>Valor nítido equivalente</t>
  </si>
  <si>
    <t>Ninguna influencia</t>
  </si>
  <si>
    <t>Muy baja influencia</t>
  </si>
  <si>
    <t>Baja influencia</t>
  </si>
  <si>
    <t>Alta influencia</t>
  </si>
  <si>
    <t>Muy alta influencia</t>
  </si>
  <si>
    <t>Claridad y transparencia regulatoria</t>
  </si>
  <si>
    <t>Agilidad y adecuación regulatoria para la innovación</t>
  </si>
  <si>
    <t>Infraestructura normativa y técnica</t>
  </si>
  <si>
    <t>Capacidad de la autoridad regulatoria</t>
  </si>
  <si>
    <t>Armonización e integración internacional</t>
  </si>
  <si>
    <t>Orientación al usuario y co-diseño</t>
  </si>
  <si>
    <t>Diseño apropiado al contexto</t>
  </si>
  <si>
    <t>Capacidad de I+D y capacidades técnicas (unificado)</t>
  </si>
  <si>
    <t>Transferencia tecnológica e IP</t>
  </si>
  <si>
    <t>Integración digital, datos e IA</t>
  </si>
  <si>
    <t>Gestión de proyectos y procesos de desarrollo</t>
  </si>
  <si>
    <t>Sistemas de calidad y cumplimiento</t>
  </si>
  <si>
    <t>Cultura de mejora continua y aprendizaje</t>
  </si>
  <si>
    <t>Sostenibilidad financiera y modelo de negocio</t>
  </si>
  <si>
    <t>Robustez y resiliencia de la cadena de suministro</t>
  </si>
  <si>
    <t>Canales de distribución</t>
  </si>
  <si>
    <t>Estrategias de precios y reembolso</t>
  </si>
  <si>
    <t>Compromiso de actores y creación de mercado</t>
  </si>
  <si>
    <t>Equidad y accesibilidad</t>
  </si>
  <si>
    <t>Infraestructura del sistema de salud</t>
  </si>
  <si>
    <t>Base industrial y entorno económico</t>
  </si>
  <si>
    <t>Factores culturales y percepción</t>
  </si>
  <si>
    <t>Prioridades políticas y políticas públicas de innovación</t>
  </si>
  <si>
    <t>Madurez del ecosistema y redes</t>
  </si>
  <si>
    <t>Factor</t>
  </si>
  <si>
    <t>D (influencia)</t>
  </si>
  <si>
    <t>R (dependencia)</t>
  </si>
  <si>
    <t>D+R (prominencia)</t>
  </si>
  <si>
    <t>D-R (relación)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</si>
  <si>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</si>
  <si>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</si>
  <si>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</si>
  <si>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</si>
  <si>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</si>
  <si>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</si>
  <si>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</si>
  <si>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</si>
  <si>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</si>
  <si>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</si>
  <si>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</si>
  <si>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</si>
  <si>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</si>
  <si>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</si>
  <si>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</si>
  <si>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</si>
  <si>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</si>
  <si>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</si>
  <si>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</si>
  <si>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</si>
  <si>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</si>
  <si>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</si>
  <si>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</si>
  <si>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</si>
  <si>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Código</t>
  </si>
  <si>
    <t>X</t>
  </si>
  <si>
    <t>Y</t>
  </si>
  <si>
    <t>min</t>
  </si>
  <si>
    <t>mx</t>
  </si>
  <si>
    <t>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</si>
</sst>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5" fontId="0" fillId="0" borderId="0" xfId="0" applyNumberFormat="1"/>
    <xf numFmtId="0" fontId="2" fillId="2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/>
    </xf>
    <xf numFmtId="164" fontId="4" fillId="0" borderId="1" xfId="0" applyNumberFormat="1" applyFont="1" applyBorder="1"/>
    <xf numFmtId="165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4127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D483E77-AD6F-44EF-8E01-A317786DA8BC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C31-406A-A6FD-17460AD0547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98886B4-5C07-4788-9C3B-8D1A373F05E1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C31-406A-A6FD-17460AD0547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7B1736D-8FCB-4AF7-88D2-0D0E8248D165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C31-406A-A6FD-17460AD0547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DD6AAA6-70F2-49FC-A07A-F29C96639E66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C31-406A-A6FD-17460AD0547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01599C3-19D2-4A07-B9C8-07FFA58F22AF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C31-406A-A6FD-17460AD0547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3B0CC6E-2F9E-4B64-BB7D-3E91B351EAEC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C31-406A-A6FD-17460AD0547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C1868A7-0C36-4324-8A6B-692E7310FCF3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C31-406A-A6FD-17460AD0547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3FCFEB9-C3B6-4A9A-8027-755A15F0CEE6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C31-406A-A6FD-17460AD0547C}"/>
                </c:ext>
              </c:extLst>
            </c:dLbl>
            <c:dLbl>
              <c:idx val="8"/>
              <c:layout>
                <c:manualLayout>
                  <c:x val="-8.3124376976249342E-3"/>
                  <c:y val="1.5765762969822839E-2"/>
                </c:manualLayout>
              </c:layout>
              <c:tx>
                <c:rich>
                  <a:bodyPr/>
                  <a:lstStyle/>
                  <a:p>
                    <a:fld id="{CFCB76B1-9AC9-4C18-B6C8-0D7E4C0F47CE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9C31-406A-A6FD-17460AD0547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2149928-B7AA-4AD8-9DC1-CFB244724550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C31-406A-A6FD-17460AD0547C}"/>
                </c:ext>
              </c:extLst>
            </c:dLbl>
            <c:dLbl>
              <c:idx val="10"/>
              <c:layout>
                <c:manualLayout>
                  <c:x val="-3.8717780912235635E-2"/>
                  <c:y val="-2.2772768734188611E-2"/>
                </c:manualLayout>
              </c:layout>
              <c:tx>
                <c:rich>
                  <a:bodyPr/>
                  <a:lstStyle/>
                  <a:p>
                    <a:fld id="{E971B12D-525C-486F-A1F2-A6185084E18E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C31-406A-A6FD-17460AD0547C}"/>
                </c:ext>
              </c:extLst>
            </c:dLbl>
            <c:dLbl>
              <c:idx val="11"/>
              <c:layout>
                <c:manualLayout>
                  <c:x val="-2.111878958849225E-2"/>
                  <c:y val="3.1531525939645678E-2"/>
                </c:manualLayout>
              </c:layout>
              <c:tx>
                <c:rich>
                  <a:bodyPr/>
                  <a:lstStyle/>
                  <a:p>
                    <a:fld id="{14C1B824-3617-4601-B7A0-93E7F1237EB4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C31-406A-A6FD-17460AD0547C}"/>
                </c:ext>
              </c:extLst>
            </c:dLbl>
            <c:dLbl>
              <c:idx val="12"/>
              <c:layout>
                <c:manualLayout>
                  <c:x val="-7.1249465979642285E-3"/>
                  <c:y val="2.452452017527991E-2"/>
                </c:manualLayout>
              </c:layout>
              <c:tx>
                <c:rich>
                  <a:bodyPr/>
                  <a:lstStyle/>
                  <a:p>
                    <a:fld id="{A3E9DDFE-9CA3-40BB-81E8-02C5B91723CA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C31-406A-A6FD-17460AD0547C}"/>
                </c:ext>
              </c:extLst>
            </c:dLbl>
            <c:dLbl>
              <c:idx val="13"/>
              <c:layout>
                <c:manualLayout>
                  <c:x val="-2.0187348694231982E-2"/>
                  <c:y val="-2.1021017293097119E-2"/>
                </c:manualLayout>
              </c:layout>
              <c:tx>
                <c:rich>
                  <a:bodyPr/>
                  <a:lstStyle/>
                  <a:p>
                    <a:fld id="{2E375E9E-DD45-4B39-A212-813387513441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C31-406A-A6FD-17460AD0547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ADC79D6-43E7-49AD-B16C-7A7C3F490E17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C31-406A-A6FD-17460AD0547C}"/>
                </c:ext>
              </c:extLst>
            </c:dLbl>
            <c:dLbl>
              <c:idx val="15"/>
              <c:layout>
                <c:manualLayout>
                  <c:x val="-1.4008093827131404E-2"/>
                  <c:y val="-2.8028023057462825E-2"/>
                </c:manualLayout>
              </c:layout>
              <c:tx>
                <c:rich>
                  <a:bodyPr/>
                  <a:lstStyle/>
                  <a:p>
                    <a:fld id="{CFCEE147-CA01-4F3E-915B-BB2163994D68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9C31-406A-A6FD-17460AD0547C}"/>
                </c:ext>
              </c:extLst>
            </c:dLbl>
            <c:dLbl>
              <c:idx val="16"/>
              <c:layout>
                <c:manualLayout>
                  <c:x val="-1.5252459147244339E-2"/>
                  <c:y val="-3.1531525939645678E-2"/>
                </c:manualLayout>
              </c:layout>
              <c:tx>
                <c:rich>
                  <a:bodyPr/>
                  <a:lstStyle/>
                  <a:p>
                    <a:fld id="{53991AFD-2E23-441E-BF94-59ED59EA2B86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9C31-406A-A6FD-17460AD0547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A5FFF1B-8DE8-44E6-AC78-D2BEF9FCE0EF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9C31-406A-A6FD-17460AD0547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F951EE5F-E7D7-40A0-94DF-00F12826464E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9C31-406A-A6FD-17460AD0547C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782ADF3E-6AD4-4263-8333-115E22F70278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9C31-406A-A6FD-17460AD0547C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501AC2E1-124F-4F90-925B-F8ACF9C16A93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9C31-406A-A6FD-17460AD0547C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2B0F723-C5FA-4A51-9E38-2AD8351493B2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9C31-406A-A6FD-17460AD0547C}"/>
                </c:ext>
              </c:extLst>
            </c:dLbl>
            <c:dLbl>
              <c:idx val="22"/>
              <c:layout>
                <c:manualLayout>
                  <c:x val="-2.4937313092874887E-2"/>
                  <c:y val="-2.4524520175279972E-2"/>
                </c:manualLayout>
              </c:layout>
              <c:tx>
                <c:rich>
                  <a:bodyPr/>
                  <a:lstStyle/>
                  <a:p>
                    <a:fld id="{4793DEA0-8ED9-452B-9D14-B69577C65922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9C31-406A-A6FD-17460AD0547C}"/>
                </c:ext>
              </c:extLst>
            </c:dLbl>
            <c:dLbl>
              <c:idx val="23"/>
              <c:layout>
                <c:manualLayout>
                  <c:x val="-3.7942771718300558E-2"/>
                  <c:y val="-2.8028023057462825E-2"/>
                </c:manualLayout>
              </c:layout>
              <c:tx>
                <c:rich>
                  <a:bodyPr/>
                  <a:lstStyle/>
                  <a:p>
                    <a:fld id="{739F5570-8642-4E46-844C-E2130C750810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9C31-406A-A6FD-17460AD054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'Indices_D_R (2)'!$E$2:$E$25</c:f>
              <c:numCache>
                <c:formatCode>0.0</c:formatCode>
                <c:ptCount val="24"/>
                <c:pt idx="0">
                  <c:v>7.6352255662164694</c:v>
                </c:pt>
                <c:pt idx="1">
                  <c:v>7.743590526209287</c:v>
                </c:pt>
                <c:pt idx="2">
                  <c:v>7.8613527352632442</c:v>
                </c:pt>
                <c:pt idx="3">
                  <c:v>7.5738018908311133</c:v>
                </c:pt>
                <c:pt idx="4">
                  <c:v>7.5438101455957192</c:v>
                </c:pt>
                <c:pt idx="5">
                  <c:v>7.3099905770386755</c:v>
                </c:pt>
                <c:pt idx="6">
                  <c:v>7.4391305916476824</c:v>
                </c:pt>
                <c:pt idx="7">
                  <c:v>7.5307888004451771</c:v>
                </c:pt>
                <c:pt idx="8">
                  <c:v>7.2831250733554427</c:v>
                </c:pt>
                <c:pt idx="9">
                  <c:v>6.9675573242396478</c:v>
                </c:pt>
                <c:pt idx="10">
                  <c:v>7.4691886800940219</c:v>
                </c:pt>
                <c:pt idx="11">
                  <c:v>7.6429454125501257</c:v>
                </c:pt>
                <c:pt idx="12">
                  <c:v>7.4742242328238113</c:v>
                </c:pt>
                <c:pt idx="13">
                  <c:v>7.1991102419813675</c:v>
                </c:pt>
                <c:pt idx="14">
                  <c:v>7.3680885228550483</c:v>
                </c:pt>
                <c:pt idx="15">
                  <c:v>7.5430149253603638</c:v>
                </c:pt>
                <c:pt idx="16">
                  <c:v>7.6118540448956145</c:v>
                </c:pt>
                <c:pt idx="17">
                  <c:v>7.2281986294650444</c:v>
                </c:pt>
                <c:pt idx="18">
                  <c:v>7.609279897743388</c:v>
                </c:pt>
                <c:pt idx="19">
                  <c:v>7.4155654099204034</c:v>
                </c:pt>
                <c:pt idx="20">
                  <c:v>7.515077933456185</c:v>
                </c:pt>
                <c:pt idx="21">
                  <c:v>7.5810321654418384</c:v>
                </c:pt>
                <c:pt idx="22">
                  <c:v>7.091518918928772</c:v>
                </c:pt>
                <c:pt idx="23">
                  <c:v>7.3718519172441379</c:v>
                </c:pt>
              </c:numCache>
            </c:numRef>
          </c:xVal>
          <c:yVal>
            <c:numRef>
              <c:f>'Indices_D_R (2)'!$F$2:$F$25</c:f>
              <c:numCache>
                <c:formatCode>0.0</c:formatCode>
                <c:ptCount val="24"/>
                <c:pt idx="0">
                  <c:v>1.4171967204275107</c:v>
                </c:pt>
                <c:pt idx="1">
                  <c:v>1.3397749664785366</c:v>
                </c:pt>
                <c:pt idx="2">
                  <c:v>1.4366642268605321</c:v>
                </c:pt>
                <c:pt idx="3">
                  <c:v>-0.40449759794224116</c:v>
                </c:pt>
                <c:pt idx="4">
                  <c:v>-0.47683517823177368</c:v>
                </c:pt>
                <c:pt idx="5">
                  <c:v>-0.20038685078749019</c:v>
                </c:pt>
                <c:pt idx="6">
                  <c:v>0.56389276421366885</c:v>
                </c:pt>
                <c:pt idx="7">
                  <c:v>1.0555520657586692</c:v>
                </c:pt>
                <c:pt idx="8">
                  <c:v>0.91398527372792371</c:v>
                </c:pt>
                <c:pt idx="9">
                  <c:v>0.79202981961384378</c:v>
                </c:pt>
                <c:pt idx="10">
                  <c:v>-0.20209313092328163</c:v>
                </c:pt>
                <c:pt idx="11">
                  <c:v>-0.49172825476961801</c:v>
                </c:pt>
                <c:pt idx="12">
                  <c:v>-0.24112638178525625</c:v>
                </c:pt>
                <c:pt idx="13">
                  <c:v>0.7942414049956068</c:v>
                </c:pt>
                <c:pt idx="14">
                  <c:v>-1.5942402314482389</c:v>
                </c:pt>
                <c:pt idx="15">
                  <c:v>-1.870354605808338</c:v>
                </c:pt>
                <c:pt idx="16">
                  <c:v>-1.7347096512271287</c:v>
                </c:pt>
                <c:pt idx="17">
                  <c:v>0.97493691002224336</c:v>
                </c:pt>
                <c:pt idx="18">
                  <c:v>-1.4990297385523941</c:v>
                </c:pt>
                <c:pt idx="19">
                  <c:v>-0.49691253132559954</c:v>
                </c:pt>
                <c:pt idx="20">
                  <c:v>-0.25261149346010736</c:v>
                </c:pt>
                <c:pt idx="21">
                  <c:v>0.90889528669220576</c:v>
                </c:pt>
                <c:pt idx="22">
                  <c:v>0.83943873004531833</c:v>
                </c:pt>
                <c:pt idx="23">
                  <c:v>-1.5720825225745902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'Indices_D_R (2)'!$B$2:$B$25</c15:f>
                <c15:dlblRangeCache>
                  <c:ptCount val="24"/>
                  <c:pt idx="0">
                    <c:v>F1</c:v>
                  </c:pt>
                  <c:pt idx="1">
                    <c:v>F2</c:v>
                  </c:pt>
                  <c:pt idx="2">
                    <c:v>F3</c:v>
                  </c:pt>
                  <c:pt idx="3">
                    <c:v>F4</c:v>
                  </c:pt>
                  <c:pt idx="4">
                    <c:v>F5</c:v>
                  </c:pt>
                  <c:pt idx="5">
                    <c:v>F6</c:v>
                  </c:pt>
                  <c:pt idx="6">
                    <c:v>F7</c:v>
                  </c:pt>
                  <c:pt idx="7">
                    <c:v>F8</c:v>
                  </c:pt>
                  <c:pt idx="8">
                    <c:v>F9</c:v>
                  </c:pt>
                  <c:pt idx="9">
                    <c:v>F10</c:v>
                  </c:pt>
                  <c:pt idx="10">
                    <c:v>F11</c:v>
                  </c:pt>
                  <c:pt idx="11">
                    <c:v>F12</c:v>
                  </c:pt>
                  <c:pt idx="12">
                    <c:v>F14</c:v>
                  </c:pt>
                  <c:pt idx="13">
                    <c:v>F15</c:v>
                  </c:pt>
                  <c:pt idx="14">
                    <c:v>F16</c:v>
                  </c:pt>
                  <c:pt idx="15">
                    <c:v>F17</c:v>
                  </c:pt>
                  <c:pt idx="16">
                    <c:v>F18</c:v>
                  </c:pt>
                  <c:pt idx="17">
                    <c:v>F19</c:v>
                  </c:pt>
                  <c:pt idx="18">
                    <c:v>F20</c:v>
                  </c:pt>
                  <c:pt idx="19">
                    <c:v>F21</c:v>
                  </c:pt>
                  <c:pt idx="20">
                    <c:v>F22</c:v>
                  </c:pt>
                  <c:pt idx="21">
                    <c:v>F23</c:v>
                  </c:pt>
                  <c:pt idx="22">
                    <c:v>F24</c:v>
                  </c:pt>
                  <c:pt idx="23">
                    <c:v>F25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8-9C31-406A-A6FD-17460AD0547C}"/>
            </c:ext>
          </c:extLst>
        </c:ser>
        <c:ser>
          <c:idx val="1"/>
          <c:order val="1"/>
          <c:spPr>
            <a:ln w="63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'Indices_D_R (2)'!$I$3:$J$3</c:f>
              <c:numCache>
                <c:formatCode>0.0</c:formatCode>
                <c:ptCount val="2"/>
                <c:pt idx="0">
                  <c:v>7.414455029751446</c:v>
                </c:pt>
                <c:pt idx="1">
                  <c:v>7.414455029751446</c:v>
                </c:pt>
              </c:numCache>
            </c:numRef>
          </c:xVal>
          <c:yVal>
            <c:numRef>
              <c:f>'Indices_D_R (2)'!$I$4:$J$4</c:f>
              <c:numCache>
                <c:formatCode>0.0</c:formatCode>
                <c:ptCount val="2"/>
                <c:pt idx="0">
                  <c:v>-2</c:v>
                </c:pt>
                <c:pt idx="1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31-406A-A6FD-17460AD05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4982880"/>
        <c:axId val="794983360"/>
      </c:scatterChart>
      <c:valAx>
        <c:axId val="794982880"/>
        <c:scaling>
          <c:orientation val="minMax"/>
          <c:max val="7.9"/>
          <c:min val="6.9"/>
        </c:scaling>
        <c:delete val="0"/>
        <c:axPos val="b"/>
        <c:title>
          <c:tx>
            <c:strRef>
              <c:f>'Indices_D_R (2)'!$E$1</c:f>
              <c:strCache>
                <c:ptCount val="1"/>
                <c:pt idx="0">
                  <c:v>D+R (prominencia)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794983360"/>
        <c:crosses val="autoZero"/>
        <c:crossBetween val="midCat"/>
      </c:valAx>
      <c:valAx>
        <c:axId val="794983360"/>
        <c:scaling>
          <c:orientation val="minMax"/>
          <c:max val="1.5"/>
          <c:min val="-2"/>
        </c:scaling>
        <c:delete val="0"/>
        <c:axPos val="l"/>
        <c:title>
          <c:tx>
            <c:strRef>
              <c:f>'Indices_D_R (2)'!$F$1</c:f>
              <c:strCache>
                <c:ptCount val="1"/>
                <c:pt idx="0">
                  <c:v>D-R (relación)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794982880"/>
        <c:crosses val="autoZero"/>
        <c:crossBetween val="midCat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186168</xdr:colOff>
      <xdr:row>0</xdr:row>
      <xdr:rowOff>37356</xdr:rowOff>
    </xdr:from>
    <xdr:to>
      <xdr:col>27</xdr:col>
      <xdr:colOff>595003</xdr:colOff>
      <xdr:row>38</xdr:row>
      <xdr:rowOff>48243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EB05C6E-BF97-4F66-9450-1C52D2E34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zoomScale="70" zoomScaleNormal="70" workbookViewId="0">
      <selection activeCell="C2" sqref="C2:D6"/>
    </sheetView>
  </sheetViews>
  <sheetFormatPr baseColWidth="10" defaultColWidth="9.140625" defaultRowHeight="15" x14ac:dyDescent="0.25"/>
  <cols>
    <col min="1" max="1" width="18.42578125" bestFit="1" customWidth="1"/>
    <col min="2" max="2" width="13.7109375" bestFit="1" customWidth="1"/>
    <col min="3" max="3" width="14.42578125" bestFit="1" customWidth="1"/>
    <col min="4" max="4" width="22.855468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3">
        <v>0</v>
      </c>
      <c r="C2" s="3">
        <v>0.01</v>
      </c>
      <c r="D2" s="3">
        <f>AVERAGE(B2:C2)</f>
        <v>5.0000000000000001E-3</v>
      </c>
    </row>
    <row r="3" spans="1:4" x14ac:dyDescent="0.25">
      <c r="A3" s="2" t="s">
        <v>5</v>
      </c>
      <c r="B3" s="3">
        <v>0.01</v>
      </c>
      <c r="C3" s="3">
        <v>0.25</v>
      </c>
      <c r="D3" s="3">
        <f t="shared" ref="D3:D6" si="0">AVERAGE(B3:C3)</f>
        <v>0.13</v>
      </c>
    </row>
    <row r="4" spans="1:4" x14ac:dyDescent="0.25">
      <c r="A4" s="2" t="s">
        <v>6</v>
      </c>
      <c r="B4" s="3">
        <v>0.25</v>
      </c>
      <c r="C4" s="3">
        <v>0.5</v>
      </c>
      <c r="D4" s="3">
        <f t="shared" si="0"/>
        <v>0.375</v>
      </c>
    </row>
    <row r="5" spans="1:4" x14ac:dyDescent="0.25">
      <c r="A5" s="2" t="s">
        <v>7</v>
      </c>
      <c r="B5" s="3">
        <v>0.5</v>
      </c>
      <c r="C5" s="3">
        <v>0.75</v>
      </c>
      <c r="D5" s="3">
        <f t="shared" si="0"/>
        <v>0.625</v>
      </c>
    </row>
    <row r="6" spans="1:4" x14ac:dyDescent="0.25">
      <c r="A6" s="2" t="s">
        <v>8</v>
      </c>
      <c r="B6" s="3">
        <v>0.75</v>
      </c>
      <c r="C6" s="3">
        <v>1</v>
      </c>
      <c r="D6" s="3">
        <f t="shared" si="0"/>
        <v>0.875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5"/>
  <sheetViews>
    <sheetView workbookViewId="0">
      <selection activeCell="B2" sqref="B2:Y25"/>
    </sheetView>
  </sheetViews>
  <sheetFormatPr baseColWidth="10" defaultColWidth="9.140625" defaultRowHeight="15" x14ac:dyDescent="0.25"/>
  <sheetData>
    <row r="1" spans="1:25" x14ac:dyDescent="0.25">
      <c r="A1" s="1"/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29</v>
      </c>
      <c r="W1" s="1" t="s">
        <v>30</v>
      </c>
      <c r="X1" s="1" t="s">
        <v>31</v>
      </c>
      <c r="Y1" s="1" t="s">
        <v>32</v>
      </c>
    </row>
    <row r="2" spans="1:25" x14ac:dyDescent="0.25">
      <c r="A2" s="4" t="s">
        <v>9</v>
      </c>
      <c r="B2" s="3">
        <v>0</v>
      </c>
      <c r="C2" s="3">
        <v>1</v>
      </c>
      <c r="D2" s="3">
        <v>3</v>
      </c>
      <c r="E2" s="3">
        <v>3</v>
      </c>
      <c r="F2" s="3">
        <v>4</v>
      </c>
      <c r="G2" s="3">
        <v>0</v>
      </c>
      <c r="H2" s="3">
        <v>1</v>
      </c>
      <c r="I2" s="3">
        <v>2</v>
      </c>
      <c r="J2" s="3">
        <v>2</v>
      </c>
      <c r="K2" s="3">
        <v>4</v>
      </c>
      <c r="L2" s="3">
        <v>0</v>
      </c>
      <c r="M2" s="3">
        <v>3</v>
      </c>
      <c r="N2" s="3">
        <v>3</v>
      </c>
      <c r="O2" s="3">
        <v>4</v>
      </c>
      <c r="P2" s="3">
        <v>4</v>
      </c>
      <c r="Q2" s="3">
        <v>2</v>
      </c>
      <c r="R2" s="3">
        <v>2</v>
      </c>
      <c r="S2" s="3">
        <v>2</v>
      </c>
      <c r="T2" s="3">
        <v>4</v>
      </c>
      <c r="U2" s="3">
        <v>4</v>
      </c>
      <c r="V2" s="3">
        <v>0</v>
      </c>
      <c r="W2" s="3">
        <v>1</v>
      </c>
      <c r="X2" s="3">
        <v>3</v>
      </c>
      <c r="Y2" s="3">
        <v>4</v>
      </c>
    </row>
    <row r="3" spans="1:25" x14ac:dyDescent="0.25">
      <c r="A3" s="4" t="s">
        <v>10</v>
      </c>
      <c r="B3" s="3">
        <v>2</v>
      </c>
      <c r="C3" s="3">
        <v>0</v>
      </c>
      <c r="D3" s="3">
        <v>4</v>
      </c>
      <c r="E3" s="3">
        <v>4</v>
      </c>
      <c r="F3" s="3">
        <v>2</v>
      </c>
      <c r="G3" s="3">
        <v>3</v>
      </c>
      <c r="H3" s="3">
        <v>3</v>
      </c>
      <c r="I3" s="3">
        <v>3</v>
      </c>
      <c r="J3" s="3">
        <v>3</v>
      </c>
      <c r="K3" s="3">
        <v>0</v>
      </c>
      <c r="L3" s="3">
        <v>2</v>
      </c>
      <c r="M3" s="3">
        <v>3</v>
      </c>
      <c r="N3" s="3">
        <v>4</v>
      </c>
      <c r="O3" s="3">
        <v>4</v>
      </c>
      <c r="P3" s="3">
        <v>0</v>
      </c>
      <c r="Q3" s="3">
        <v>3</v>
      </c>
      <c r="R3" s="3">
        <v>3</v>
      </c>
      <c r="S3" s="3">
        <v>3</v>
      </c>
      <c r="T3" s="3">
        <v>4</v>
      </c>
      <c r="U3" s="3">
        <v>2</v>
      </c>
      <c r="V3" s="3">
        <v>3</v>
      </c>
      <c r="W3" s="3">
        <v>3</v>
      </c>
      <c r="X3" s="3">
        <v>3</v>
      </c>
      <c r="Y3" s="3">
        <v>4</v>
      </c>
    </row>
    <row r="4" spans="1:25" x14ac:dyDescent="0.25">
      <c r="A4" s="4" t="s">
        <v>11</v>
      </c>
      <c r="B4" s="3">
        <v>3</v>
      </c>
      <c r="C4" s="3">
        <v>3</v>
      </c>
      <c r="D4" s="3">
        <v>0</v>
      </c>
      <c r="E4" s="3">
        <v>0</v>
      </c>
      <c r="F4" s="3">
        <v>2</v>
      </c>
      <c r="G4" s="3">
        <v>3</v>
      </c>
      <c r="H4" s="3">
        <v>3</v>
      </c>
      <c r="I4" s="3">
        <v>4</v>
      </c>
      <c r="J4" s="3">
        <v>0</v>
      </c>
      <c r="K4" s="3">
        <v>2</v>
      </c>
      <c r="L4" s="3">
        <v>3</v>
      </c>
      <c r="M4" s="3">
        <v>3</v>
      </c>
      <c r="N4" s="3">
        <v>4</v>
      </c>
      <c r="O4" s="3">
        <v>1</v>
      </c>
      <c r="P4" s="3">
        <v>3</v>
      </c>
      <c r="Q4" s="3">
        <v>3</v>
      </c>
      <c r="R4" s="3">
        <v>4</v>
      </c>
      <c r="S4" s="3">
        <v>4</v>
      </c>
      <c r="T4" s="3">
        <v>2</v>
      </c>
      <c r="U4" s="3">
        <v>2</v>
      </c>
      <c r="V4" s="3">
        <v>3</v>
      </c>
      <c r="W4" s="3">
        <v>4</v>
      </c>
      <c r="X4" s="3">
        <v>3</v>
      </c>
      <c r="Y4" s="3">
        <v>2</v>
      </c>
    </row>
    <row r="5" spans="1:25" x14ac:dyDescent="0.25">
      <c r="A5" s="4" t="s">
        <v>12</v>
      </c>
      <c r="B5" s="3">
        <v>2</v>
      </c>
      <c r="C5" s="3">
        <v>3</v>
      </c>
      <c r="D5" s="3">
        <v>0</v>
      </c>
      <c r="E5" s="3">
        <v>0</v>
      </c>
      <c r="F5" s="3">
        <v>2</v>
      </c>
      <c r="G5" s="3">
        <v>3</v>
      </c>
      <c r="H5" s="3">
        <v>3</v>
      </c>
      <c r="I5" s="3">
        <v>0</v>
      </c>
      <c r="J5" s="3">
        <v>0</v>
      </c>
      <c r="K5" s="3">
        <v>2</v>
      </c>
      <c r="L5" s="3">
        <v>3</v>
      </c>
      <c r="M5" s="3">
        <v>4</v>
      </c>
      <c r="N5" s="3">
        <v>0</v>
      </c>
      <c r="O5" s="3">
        <v>1</v>
      </c>
      <c r="P5" s="3">
        <v>2</v>
      </c>
      <c r="Q5" s="3">
        <v>3</v>
      </c>
      <c r="R5" s="3">
        <v>4</v>
      </c>
      <c r="S5" s="3">
        <v>0</v>
      </c>
      <c r="T5" s="3">
        <v>1</v>
      </c>
      <c r="U5" s="3">
        <v>2</v>
      </c>
      <c r="V5" s="3">
        <v>3</v>
      </c>
      <c r="W5" s="3">
        <v>3</v>
      </c>
      <c r="X5" s="3">
        <v>0</v>
      </c>
      <c r="Y5" s="3">
        <v>1</v>
      </c>
    </row>
    <row r="6" spans="1:25" x14ac:dyDescent="0.25">
      <c r="A6" s="4" t="s">
        <v>13</v>
      </c>
      <c r="B6" s="3">
        <v>3</v>
      </c>
      <c r="C6" s="3">
        <v>0</v>
      </c>
      <c r="D6" s="3">
        <v>1</v>
      </c>
      <c r="E6" s="3">
        <v>2</v>
      </c>
      <c r="F6" s="3">
        <v>0</v>
      </c>
      <c r="G6" s="3">
        <v>4</v>
      </c>
      <c r="H6" s="3">
        <v>0</v>
      </c>
      <c r="I6" s="3">
        <v>1</v>
      </c>
      <c r="J6" s="3">
        <v>1</v>
      </c>
      <c r="K6" s="3">
        <v>2</v>
      </c>
      <c r="L6" s="3">
        <v>4</v>
      </c>
      <c r="M6" s="3">
        <v>0</v>
      </c>
      <c r="N6" s="3">
        <v>1</v>
      </c>
      <c r="O6" s="3">
        <v>2</v>
      </c>
      <c r="P6" s="3">
        <v>3</v>
      </c>
      <c r="Q6" s="3">
        <v>4</v>
      </c>
      <c r="R6" s="3">
        <v>1</v>
      </c>
      <c r="S6" s="3">
        <v>0</v>
      </c>
      <c r="T6" s="3">
        <v>2</v>
      </c>
      <c r="U6" s="3">
        <v>3</v>
      </c>
      <c r="V6" s="3">
        <v>4</v>
      </c>
      <c r="W6" s="3">
        <v>0</v>
      </c>
      <c r="X6" s="3">
        <v>1</v>
      </c>
      <c r="Y6" s="3">
        <v>2</v>
      </c>
    </row>
    <row r="7" spans="1:25" x14ac:dyDescent="0.25">
      <c r="A7" s="4" t="s">
        <v>14</v>
      </c>
      <c r="B7" s="3">
        <v>0</v>
      </c>
      <c r="C7" s="3">
        <v>0</v>
      </c>
      <c r="D7" s="3">
        <v>2</v>
      </c>
      <c r="E7" s="3">
        <v>3</v>
      </c>
      <c r="F7" s="3">
        <v>4</v>
      </c>
      <c r="G7" s="3">
        <v>0</v>
      </c>
      <c r="H7" s="3">
        <v>1</v>
      </c>
      <c r="I7" s="3">
        <v>2</v>
      </c>
      <c r="J7" s="3">
        <v>2</v>
      </c>
      <c r="K7" s="3">
        <v>4</v>
      </c>
      <c r="L7" s="3">
        <v>0</v>
      </c>
      <c r="M7" s="3">
        <v>1</v>
      </c>
      <c r="N7" s="3">
        <v>2</v>
      </c>
      <c r="O7" s="3">
        <v>2</v>
      </c>
      <c r="P7" s="3">
        <v>4</v>
      </c>
      <c r="Q7" s="3">
        <v>1</v>
      </c>
      <c r="R7" s="3">
        <v>2</v>
      </c>
      <c r="S7" s="3">
        <v>2</v>
      </c>
      <c r="T7" s="3">
        <v>4</v>
      </c>
      <c r="U7" s="3">
        <v>4</v>
      </c>
      <c r="V7" s="3">
        <v>0</v>
      </c>
      <c r="W7" s="3">
        <v>1</v>
      </c>
      <c r="X7" s="3">
        <v>1</v>
      </c>
      <c r="Y7" s="3">
        <v>3</v>
      </c>
    </row>
    <row r="8" spans="1:25" x14ac:dyDescent="0.25">
      <c r="A8" s="4" t="s">
        <v>15</v>
      </c>
      <c r="B8" s="3">
        <v>0</v>
      </c>
      <c r="C8" s="3">
        <v>2</v>
      </c>
      <c r="D8" s="3">
        <v>3</v>
      </c>
      <c r="E8" s="3">
        <v>4</v>
      </c>
      <c r="F8" s="3">
        <v>0</v>
      </c>
      <c r="G8" s="3">
        <v>1</v>
      </c>
      <c r="H8" s="3">
        <v>0</v>
      </c>
      <c r="I8" s="3">
        <v>3</v>
      </c>
      <c r="J8" s="3">
        <v>4</v>
      </c>
      <c r="K8" s="3">
        <v>0</v>
      </c>
      <c r="L8" s="3">
        <v>2</v>
      </c>
      <c r="M8" s="3">
        <v>2</v>
      </c>
      <c r="N8" s="3">
        <v>3</v>
      </c>
      <c r="O8" s="3">
        <v>3</v>
      </c>
      <c r="P8" s="3">
        <v>0</v>
      </c>
      <c r="Q8" s="3">
        <v>2</v>
      </c>
      <c r="R8" s="3">
        <v>2</v>
      </c>
      <c r="S8" s="3">
        <v>2</v>
      </c>
      <c r="T8" s="3">
        <v>4</v>
      </c>
      <c r="U8" s="3">
        <v>0</v>
      </c>
      <c r="V8" s="3">
        <v>1</v>
      </c>
      <c r="W8" s="3">
        <v>2</v>
      </c>
      <c r="X8" s="3">
        <v>3</v>
      </c>
      <c r="Y8" s="3">
        <v>4</v>
      </c>
    </row>
    <row r="9" spans="1:25" x14ac:dyDescent="0.25">
      <c r="A9" s="4" t="s">
        <v>16</v>
      </c>
      <c r="B9" s="3">
        <v>1</v>
      </c>
      <c r="C9" s="3">
        <v>3</v>
      </c>
      <c r="D9" s="3">
        <v>4</v>
      </c>
      <c r="E9" s="3">
        <v>0</v>
      </c>
      <c r="F9" s="3">
        <v>1</v>
      </c>
      <c r="G9" s="3">
        <v>2</v>
      </c>
      <c r="H9" s="3">
        <v>4</v>
      </c>
      <c r="I9" s="3">
        <v>0</v>
      </c>
      <c r="J9" s="3">
        <v>0</v>
      </c>
      <c r="K9" s="3">
        <v>0</v>
      </c>
      <c r="L9" s="3">
        <v>2</v>
      </c>
      <c r="M9" s="3">
        <v>3</v>
      </c>
      <c r="N9" s="3">
        <v>4</v>
      </c>
      <c r="O9" s="3">
        <v>0</v>
      </c>
      <c r="P9" s="3">
        <v>1</v>
      </c>
      <c r="Q9" s="3">
        <v>2</v>
      </c>
      <c r="R9" s="3">
        <v>4</v>
      </c>
      <c r="S9" s="3">
        <v>4</v>
      </c>
      <c r="T9" s="3">
        <v>0</v>
      </c>
      <c r="U9" s="3">
        <v>2</v>
      </c>
      <c r="V9" s="3">
        <v>2</v>
      </c>
      <c r="W9" s="3">
        <v>4</v>
      </c>
      <c r="X9" s="3">
        <v>3</v>
      </c>
      <c r="Y9" s="3">
        <v>0</v>
      </c>
    </row>
    <row r="10" spans="1:25" x14ac:dyDescent="0.25">
      <c r="A10" s="4" t="s">
        <v>17</v>
      </c>
      <c r="B10" s="3">
        <v>3</v>
      </c>
      <c r="C10" s="3">
        <v>4</v>
      </c>
      <c r="D10" s="3">
        <v>0</v>
      </c>
      <c r="E10" s="3">
        <v>2</v>
      </c>
      <c r="F10" s="3">
        <v>3</v>
      </c>
      <c r="G10" s="3">
        <v>4</v>
      </c>
      <c r="H10" s="3">
        <v>3</v>
      </c>
      <c r="I10" s="3">
        <v>0</v>
      </c>
      <c r="J10" s="3">
        <v>0</v>
      </c>
      <c r="K10" s="3">
        <v>2</v>
      </c>
      <c r="L10" s="3">
        <v>3</v>
      </c>
      <c r="M10" s="3">
        <v>4</v>
      </c>
      <c r="N10" s="3">
        <v>0</v>
      </c>
      <c r="O10" s="3">
        <v>1</v>
      </c>
      <c r="P10" s="3">
        <v>3</v>
      </c>
      <c r="Q10" s="3">
        <v>3</v>
      </c>
      <c r="R10" s="3">
        <v>4</v>
      </c>
      <c r="S10" s="3">
        <v>0</v>
      </c>
      <c r="T10" s="3">
        <v>1</v>
      </c>
      <c r="U10" s="3">
        <v>2</v>
      </c>
      <c r="V10" s="3">
        <v>3</v>
      </c>
      <c r="W10" s="3">
        <v>3</v>
      </c>
      <c r="X10" s="3">
        <v>1</v>
      </c>
      <c r="Y10" s="3">
        <v>2</v>
      </c>
    </row>
    <row r="11" spans="1:25" x14ac:dyDescent="0.25">
      <c r="A11" s="4" t="s">
        <v>18</v>
      </c>
      <c r="B11" s="3">
        <v>3</v>
      </c>
      <c r="C11" s="3">
        <v>0</v>
      </c>
      <c r="D11" s="3">
        <v>0</v>
      </c>
      <c r="E11" s="3">
        <v>2</v>
      </c>
      <c r="F11" s="3">
        <v>4</v>
      </c>
      <c r="G11" s="3">
        <v>4</v>
      </c>
      <c r="H11" s="3">
        <v>1</v>
      </c>
      <c r="I11" s="3">
        <v>0</v>
      </c>
      <c r="J11" s="3">
        <v>1</v>
      </c>
      <c r="K11" s="3">
        <v>0</v>
      </c>
      <c r="L11" s="3">
        <v>4</v>
      </c>
      <c r="M11" s="3">
        <v>0</v>
      </c>
      <c r="N11" s="3">
        <v>1</v>
      </c>
      <c r="O11" s="3">
        <v>3</v>
      </c>
      <c r="P11" s="3">
        <v>4</v>
      </c>
      <c r="Q11" s="3">
        <v>4</v>
      </c>
      <c r="R11" s="3">
        <v>1</v>
      </c>
      <c r="S11" s="3">
        <v>1</v>
      </c>
      <c r="T11" s="3">
        <v>2</v>
      </c>
      <c r="U11" s="3">
        <v>4</v>
      </c>
      <c r="V11" s="3">
        <v>4</v>
      </c>
      <c r="W11" s="3">
        <v>1</v>
      </c>
      <c r="X11" s="3">
        <v>1</v>
      </c>
      <c r="Y11" s="3">
        <v>2</v>
      </c>
    </row>
    <row r="12" spans="1:25" x14ac:dyDescent="0.25">
      <c r="A12" s="4" t="s">
        <v>19</v>
      </c>
      <c r="B12" s="3">
        <v>0</v>
      </c>
      <c r="C12" s="3">
        <v>0</v>
      </c>
      <c r="D12" s="3">
        <v>1</v>
      </c>
      <c r="E12" s="3">
        <v>3</v>
      </c>
      <c r="F12" s="3">
        <v>4</v>
      </c>
      <c r="G12" s="3">
        <v>0</v>
      </c>
      <c r="H12" s="3">
        <v>1</v>
      </c>
      <c r="I12" s="3">
        <v>1</v>
      </c>
      <c r="J12" s="3">
        <v>3</v>
      </c>
      <c r="K12" s="3">
        <v>3</v>
      </c>
      <c r="L12" s="3">
        <v>0</v>
      </c>
      <c r="M12" s="3">
        <v>1</v>
      </c>
      <c r="N12" s="3">
        <v>2</v>
      </c>
      <c r="O12" s="3">
        <v>3</v>
      </c>
      <c r="P12" s="3">
        <v>4</v>
      </c>
      <c r="Q12" s="3">
        <v>0</v>
      </c>
      <c r="R12" s="3">
        <v>2</v>
      </c>
      <c r="S12" s="3">
        <v>2</v>
      </c>
      <c r="T12" s="3">
        <v>4</v>
      </c>
      <c r="U12" s="3">
        <v>4</v>
      </c>
      <c r="V12" s="3">
        <v>0</v>
      </c>
      <c r="W12" s="3">
        <v>1</v>
      </c>
      <c r="X12" s="3">
        <v>1</v>
      </c>
      <c r="Y12" s="3">
        <v>3</v>
      </c>
    </row>
    <row r="13" spans="1:25" x14ac:dyDescent="0.25">
      <c r="A13" s="4" t="s">
        <v>20</v>
      </c>
      <c r="B13" s="3">
        <v>0</v>
      </c>
      <c r="C13" s="3">
        <v>2</v>
      </c>
      <c r="D13" s="3">
        <v>2</v>
      </c>
      <c r="E13" s="3">
        <v>4</v>
      </c>
      <c r="F13" s="3">
        <v>0</v>
      </c>
      <c r="G13" s="3">
        <v>1</v>
      </c>
      <c r="H13" s="3">
        <v>1</v>
      </c>
      <c r="I13" s="3">
        <v>2</v>
      </c>
      <c r="J13" s="3">
        <v>4</v>
      </c>
      <c r="K13" s="3">
        <v>0</v>
      </c>
      <c r="L13" s="3">
        <v>1</v>
      </c>
      <c r="M13" s="3">
        <v>0</v>
      </c>
      <c r="N13" s="3">
        <v>3</v>
      </c>
      <c r="O13" s="3">
        <v>4</v>
      </c>
      <c r="P13" s="3">
        <v>1</v>
      </c>
      <c r="Q13" s="3">
        <v>1</v>
      </c>
      <c r="R13" s="3">
        <v>3</v>
      </c>
      <c r="S13" s="3">
        <v>2</v>
      </c>
      <c r="T13" s="3">
        <v>4</v>
      </c>
      <c r="U13" s="3">
        <v>0</v>
      </c>
      <c r="V13" s="3">
        <v>1</v>
      </c>
      <c r="W13" s="3">
        <v>2</v>
      </c>
      <c r="X13" s="3">
        <v>3</v>
      </c>
      <c r="Y13" s="3">
        <v>4</v>
      </c>
    </row>
    <row r="14" spans="1:25" x14ac:dyDescent="0.25">
      <c r="A14" s="4" t="s">
        <v>21</v>
      </c>
      <c r="B14" s="3">
        <v>1</v>
      </c>
      <c r="C14" s="3">
        <v>3</v>
      </c>
      <c r="D14" s="3">
        <v>4</v>
      </c>
      <c r="E14" s="3">
        <v>0</v>
      </c>
      <c r="F14" s="3">
        <v>1</v>
      </c>
      <c r="G14" s="3">
        <v>2</v>
      </c>
      <c r="H14" s="3">
        <v>2</v>
      </c>
      <c r="I14" s="3">
        <v>4</v>
      </c>
      <c r="J14" s="3">
        <v>0</v>
      </c>
      <c r="K14" s="3">
        <v>0</v>
      </c>
      <c r="L14" s="3">
        <v>2</v>
      </c>
      <c r="M14" s="3">
        <v>3</v>
      </c>
      <c r="N14" s="3">
        <v>0</v>
      </c>
      <c r="O14" s="3">
        <v>0</v>
      </c>
      <c r="P14" s="3">
        <v>2</v>
      </c>
      <c r="Q14" s="3">
        <v>2</v>
      </c>
      <c r="R14" s="3">
        <v>3</v>
      </c>
      <c r="S14" s="3">
        <v>3</v>
      </c>
      <c r="T14" s="3">
        <v>0</v>
      </c>
      <c r="U14" s="3">
        <v>1</v>
      </c>
      <c r="V14" s="3">
        <v>2</v>
      </c>
      <c r="W14" s="3">
        <v>3</v>
      </c>
      <c r="X14" s="3">
        <v>3</v>
      </c>
      <c r="Y14" s="3">
        <v>0</v>
      </c>
    </row>
    <row r="15" spans="1:25" x14ac:dyDescent="0.25">
      <c r="A15" s="4" t="s">
        <v>22</v>
      </c>
      <c r="B15" s="3">
        <v>3</v>
      </c>
      <c r="C15" s="3">
        <v>4</v>
      </c>
      <c r="D15" s="3">
        <v>1</v>
      </c>
      <c r="E15" s="3">
        <v>1</v>
      </c>
      <c r="F15" s="3">
        <v>2</v>
      </c>
      <c r="G15" s="3">
        <v>4</v>
      </c>
      <c r="H15" s="3">
        <v>4</v>
      </c>
      <c r="I15" s="3">
        <v>1</v>
      </c>
      <c r="J15" s="3">
        <v>1</v>
      </c>
      <c r="K15" s="3">
        <v>2</v>
      </c>
      <c r="L15" s="3">
        <v>3</v>
      </c>
      <c r="M15" s="3">
        <v>4</v>
      </c>
      <c r="N15" s="3">
        <v>0</v>
      </c>
      <c r="O15" s="3">
        <v>0</v>
      </c>
      <c r="P15" s="3">
        <v>3</v>
      </c>
      <c r="Q15" s="3">
        <v>3</v>
      </c>
      <c r="R15" s="3">
        <v>4</v>
      </c>
      <c r="S15" s="3">
        <v>1</v>
      </c>
      <c r="T15" s="3">
        <v>3</v>
      </c>
      <c r="U15" s="3">
        <v>2</v>
      </c>
      <c r="V15" s="3">
        <v>3</v>
      </c>
      <c r="W15" s="3">
        <v>3</v>
      </c>
      <c r="X15" s="3">
        <v>0</v>
      </c>
      <c r="Y15" s="3">
        <v>1</v>
      </c>
    </row>
    <row r="16" spans="1:25" x14ac:dyDescent="0.25">
      <c r="A16" s="4" t="s">
        <v>23</v>
      </c>
      <c r="B16" s="3">
        <v>3</v>
      </c>
      <c r="C16" s="3">
        <v>0</v>
      </c>
      <c r="D16" s="3">
        <v>1</v>
      </c>
      <c r="E16" s="3">
        <v>2</v>
      </c>
      <c r="F16" s="3">
        <v>3</v>
      </c>
      <c r="G16" s="3">
        <v>3</v>
      </c>
      <c r="H16" s="3">
        <v>0</v>
      </c>
      <c r="I16" s="3">
        <v>1</v>
      </c>
      <c r="J16" s="3">
        <v>1</v>
      </c>
      <c r="K16" s="3">
        <v>3</v>
      </c>
      <c r="L16" s="3">
        <v>3</v>
      </c>
      <c r="M16" s="3">
        <v>0</v>
      </c>
      <c r="N16" s="3">
        <v>1</v>
      </c>
      <c r="O16" s="3">
        <v>1</v>
      </c>
      <c r="P16" s="3">
        <v>0</v>
      </c>
      <c r="Q16" s="3">
        <v>3</v>
      </c>
      <c r="R16" s="3">
        <v>0</v>
      </c>
      <c r="S16" s="3">
        <v>1</v>
      </c>
      <c r="T16" s="3">
        <v>2</v>
      </c>
      <c r="U16" s="3">
        <v>3</v>
      </c>
      <c r="V16" s="3">
        <v>4</v>
      </c>
      <c r="W16" s="3">
        <v>0</v>
      </c>
      <c r="X16" s="3">
        <v>0</v>
      </c>
      <c r="Y16" s="3">
        <v>2</v>
      </c>
    </row>
    <row r="17" spans="1:25" x14ac:dyDescent="0.25">
      <c r="A17" s="4" t="s">
        <v>24</v>
      </c>
      <c r="B17" s="3">
        <v>0</v>
      </c>
      <c r="C17" s="3">
        <v>0</v>
      </c>
      <c r="D17" s="3">
        <v>2</v>
      </c>
      <c r="E17" s="3">
        <v>2</v>
      </c>
      <c r="F17" s="3">
        <v>3</v>
      </c>
      <c r="G17" s="3">
        <v>0</v>
      </c>
      <c r="H17" s="3">
        <v>0</v>
      </c>
      <c r="I17" s="3">
        <v>1</v>
      </c>
      <c r="J17" s="3">
        <v>3</v>
      </c>
      <c r="K17" s="3">
        <v>3</v>
      </c>
      <c r="L17" s="3">
        <v>0</v>
      </c>
      <c r="M17" s="3">
        <v>0</v>
      </c>
      <c r="N17" s="3">
        <v>2</v>
      </c>
      <c r="O17" s="3">
        <v>2</v>
      </c>
      <c r="P17" s="3">
        <v>4</v>
      </c>
      <c r="Q17" s="3">
        <v>0</v>
      </c>
      <c r="R17" s="3">
        <v>0</v>
      </c>
      <c r="S17" s="3">
        <v>1</v>
      </c>
      <c r="T17" s="3">
        <v>4</v>
      </c>
      <c r="U17" s="3">
        <v>4</v>
      </c>
      <c r="V17" s="3">
        <v>0</v>
      </c>
      <c r="W17" s="3">
        <v>1</v>
      </c>
      <c r="X17" s="3">
        <v>2</v>
      </c>
      <c r="Y17" s="3">
        <v>2</v>
      </c>
    </row>
    <row r="18" spans="1:25" x14ac:dyDescent="0.25">
      <c r="A18" s="4" t="s">
        <v>25</v>
      </c>
      <c r="B18" s="3">
        <v>0</v>
      </c>
      <c r="C18" s="3">
        <v>1</v>
      </c>
      <c r="D18" s="3">
        <v>2</v>
      </c>
      <c r="E18" s="3">
        <v>4</v>
      </c>
      <c r="F18" s="3">
        <v>0</v>
      </c>
      <c r="G18" s="3">
        <v>1</v>
      </c>
      <c r="H18" s="3">
        <v>0</v>
      </c>
      <c r="I18" s="3">
        <v>3</v>
      </c>
      <c r="J18" s="3">
        <v>4</v>
      </c>
      <c r="K18" s="3">
        <v>0</v>
      </c>
      <c r="L18" s="3">
        <v>0</v>
      </c>
      <c r="M18" s="3">
        <v>2</v>
      </c>
      <c r="N18" s="3">
        <v>2</v>
      </c>
      <c r="O18" s="3">
        <v>3</v>
      </c>
      <c r="P18" s="3">
        <v>0</v>
      </c>
      <c r="Q18" s="3">
        <v>2</v>
      </c>
      <c r="R18" s="3">
        <v>0</v>
      </c>
      <c r="S18" s="3">
        <v>3</v>
      </c>
      <c r="T18" s="3">
        <v>4</v>
      </c>
      <c r="U18" s="3">
        <v>0</v>
      </c>
      <c r="V18" s="3">
        <v>1</v>
      </c>
      <c r="W18" s="3">
        <v>1</v>
      </c>
      <c r="X18" s="3">
        <v>2</v>
      </c>
      <c r="Y18" s="3">
        <v>3</v>
      </c>
    </row>
    <row r="19" spans="1:25" x14ac:dyDescent="0.25">
      <c r="A19" s="4" t="s">
        <v>26</v>
      </c>
      <c r="B19" s="3">
        <v>2</v>
      </c>
      <c r="C19" s="3">
        <v>4</v>
      </c>
      <c r="D19" s="3">
        <v>3</v>
      </c>
      <c r="E19" s="3">
        <v>1</v>
      </c>
      <c r="F19" s="3">
        <v>1</v>
      </c>
      <c r="G19" s="3">
        <v>2</v>
      </c>
      <c r="H19" s="3">
        <v>2</v>
      </c>
      <c r="I19" s="3">
        <v>3</v>
      </c>
      <c r="J19" s="3">
        <v>0</v>
      </c>
      <c r="K19" s="3">
        <v>1</v>
      </c>
      <c r="L19" s="3">
        <v>2</v>
      </c>
      <c r="M19" s="3">
        <v>3</v>
      </c>
      <c r="N19" s="3">
        <v>4</v>
      </c>
      <c r="O19" s="3">
        <v>0</v>
      </c>
      <c r="P19" s="3">
        <v>2</v>
      </c>
      <c r="Q19" s="3">
        <v>3</v>
      </c>
      <c r="R19" s="3">
        <v>4</v>
      </c>
      <c r="S19" s="3">
        <v>0</v>
      </c>
      <c r="T19" s="3">
        <v>0</v>
      </c>
      <c r="U19" s="3">
        <v>2</v>
      </c>
      <c r="V19" s="3">
        <v>3</v>
      </c>
      <c r="W19" s="3">
        <v>4</v>
      </c>
      <c r="X19" s="3">
        <v>4</v>
      </c>
      <c r="Y19" s="3">
        <v>1</v>
      </c>
    </row>
    <row r="20" spans="1:25" x14ac:dyDescent="0.25">
      <c r="A20" s="4" t="s">
        <v>27</v>
      </c>
      <c r="B20" s="3">
        <v>2</v>
      </c>
      <c r="C20" s="3">
        <v>2</v>
      </c>
      <c r="D20" s="3">
        <v>0</v>
      </c>
      <c r="E20" s="3">
        <v>0</v>
      </c>
      <c r="F20" s="3">
        <v>2</v>
      </c>
      <c r="G20" s="3">
        <v>3</v>
      </c>
      <c r="H20" s="3">
        <v>4</v>
      </c>
      <c r="I20" s="3">
        <v>0</v>
      </c>
      <c r="J20" s="3">
        <v>0</v>
      </c>
      <c r="K20" s="3">
        <v>1</v>
      </c>
      <c r="L20" s="3">
        <v>3</v>
      </c>
      <c r="M20" s="3">
        <v>4</v>
      </c>
      <c r="N20" s="3">
        <v>0</v>
      </c>
      <c r="O20" s="3">
        <v>0</v>
      </c>
      <c r="P20" s="3">
        <v>2</v>
      </c>
      <c r="Q20" s="3">
        <v>4</v>
      </c>
      <c r="R20" s="3">
        <v>3</v>
      </c>
      <c r="S20" s="3">
        <v>0</v>
      </c>
      <c r="T20" s="3">
        <v>0</v>
      </c>
      <c r="U20" s="3">
        <v>1</v>
      </c>
      <c r="V20" s="3">
        <v>2</v>
      </c>
      <c r="W20" s="3">
        <v>4</v>
      </c>
      <c r="X20" s="3">
        <v>0</v>
      </c>
      <c r="Y20" s="3">
        <v>2</v>
      </c>
    </row>
    <row r="21" spans="1:25" x14ac:dyDescent="0.25">
      <c r="A21" s="4" t="s">
        <v>28</v>
      </c>
      <c r="B21" s="3">
        <v>4</v>
      </c>
      <c r="C21" s="3">
        <v>0</v>
      </c>
      <c r="D21" s="3">
        <v>0</v>
      </c>
      <c r="E21" s="3">
        <v>2</v>
      </c>
      <c r="F21" s="3">
        <v>3</v>
      </c>
      <c r="G21" s="3">
        <v>4</v>
      </c>
      <c r="H21" s="3">
        <v>0</v>
      </c>
      <c r="I21" s="3">
        <v>0</v>
      </c>
      <c r="J21" s="3">
        <v>1</v>
      </c>
      <c r="K21" s="3">
        <v>2</v>
      </c>
      <c r="L21" s="3">
        <v>4</v>
      </c>
      <c r="M21" s="3">
        <v>0</v>
      </c>
      <c r="N21" s="3">
        <v>1</v>
      </c>
      <c r="O21" s="3">
        <v>1</v>
      </c>
      <c r="P21" s="3">
        <v>3</v>
      </c>
      <c r="Q21" s="3">
        <v>4</v>
      </c>
      <c r="R21" s="3">
        <v>1</v>
      </c>
      <c r="S21" s="3">
        <v>1</v>
      </c>
      <c r="T21" s="3">
        <v>3</v>
      </c>
      <c r="U21" s="3">
        <v>0</v>
      </c>
      <c r="V21" s="3">
        <v>4</v>
      </c>
      <c r="W21" s="3">
        <v>0</v>
      </c>
      <c r="X21" s="3">
        <v>0</v>
      </c>
      <c r="Y21" s="3">
        <v>2</v>
      </c>
    </row>
    <row r="22" spans="1:25" x14ac:dyDescent="0.25">
      <c r="A22" s="4" t="s">
        <v>29</v>
      </c>
      <c r="B22" s="3">
        <v>0</v>
      </c>
      <c r="C22" s="3">
        <v>1</v>
      </c>
      <c r="D22" s="3">
        <v>2</v>
      </c>
      <c r="E22" s="3">
        <v>3</v>
      </c>
      <c r="F22" s="3">
        <v>4</v>
      </c>
      <c r="G22" s="3">
        <v>0</v>
      </c>
      <c r="H22" s="3">
        <v>1</v>
      </c>
      <c r="I22" s="3">
        <v>2</v>
      </c>
      <c r="J22" s="3">
        <v>2</v>
      </c>
      <c r="K22" s="3">
        <v>3</v>
      </c>
      <c r="L22" s="3">
        <v>0</v>
      </c>
      <c r="M22" s="3">
        <v>1</v>
      </c>
      <c r="N22" s="3">
        <v>2</v>
      </c>
      <c r="O22" s="3">
        <v>2</v>
      </c>
      <c r="P22" s="3">
        <v>4</v>
      </c>
      <c r="Q22" s="3">
        <v>0</v>
      </c>
      <c r="R22" s="3">
        <v>1</v>
      </c>
      <c r="S22" s="3">
        <v>2</v>
      </c>
      <c r="T22" s="3">
        <v>4</v>
      </c>
      <c r="U22" s="3">
        <v>4</v>
      </c>
      <c r="V22" s="3">
        <v>0</v>
      </c>
      <c r="W22" s="3">
        <v>0</v>
      </c>
      <c r="X22" s="3">
        <v>2</v>
      </c>
      <c r="Y22" s="3">
        <v>3</v>
      </c>
    </row>
    <row r="23" spans="1:25" x14ac:dyDescent="0.25">
      <c r="A23" s="4" t="s">
        <v>30</v>
      </c>
      <c r="B23" s="3">
        <v>2</v>
      </c>
      <c r="C23" s="3">
        <v>3</v>
      </c>
      <c r="D23" s="3">
        <v>3</v>
      </c>
      <c r="E23" s="3">
        <v>4</v>
      </c>
      <c r="F23" s="3">
        <v>0</v>
      </c>
      <c r="G23" s="3">
        <v>1</v>
      </c>
      <c r="H23" s="3">
        <v>2</v>
      </c>
      <c r="I23" s="3">
        <v>3</v>
      </c>
      <c r="J23" s="3">
        <v>3</v>
      </c>
      <c r="K23" s="3">
        <v>0</v>
      </c>
      <c r="L23" s="3">
        <v>1</v>
      </c>
      <c r="M23" s="3">
        <v>3</v>
      </c>
      <c r="N23" s="3">
        <v>4</v>
      </c>
      <c r="O23" s="3">
        <v>3</v>
      </c>
      <c r="P23" s="3">
        <v>0</v>
      </c>
      <c r="Q23" s="3">
        <v>3</v>
      </c>
      <c r="R23" s="3">
        <v>3</v>
      </c>
      <c r="S23" s="3">
        <v>2</v>
      </c>
      <c r="T23" s="3">
        <v>4</v>
      </c>
      <c r="U23" s="3">
        <v>0</v>
      </c>
      <c r="V23" s="3">
        <v>1</v>
      </c>
      <c r="W23" s="3">
        <v>0</v>
      </c>
      <c r="X23" s="3">
        <v>2</v>
      </c>
      <c r="Y23" s="3">
        <v>4</v>
      </c>
    </row>
    <row r="24" spans="1:25" x14ac:dyDescent="0.25">
      <c r="A24" s="4" t="s">
        <v>31</v>
      </c>
      <c r="B24" s="3">
        <v>3</v>
      </c>
      <c r="C24" s="3">
        <v>2</v>
      </c>
      <c r="D24" s="3">
        <v>3</v>
      </c>
      <c r="E24" s="3">
        <v>0</v>
      </c>
      <c r="F24" s="3">
        <v>1</v>
      </c>
      <c r="G24" s="3">
        <v>2</v>
      </c>
      <c r="H24" s="3">
        <v>4</v>
      </c>
      <c r="I24" s="3">
        <v>3</v>
      </c>
      <c r="J24" s="3">
        <v>0</v>
      </c>
      <c r="K24" s="3">
        <v>0</v>
      </c>
      <c r="L24" s="3">
        <v>2</v>
      </c>
      <c r="M24" s="3">
        <v>4</v>
      </c>
      <c r="N24" s="3">
        <v>4</v>
      </c>
      <c r="O24" s="3">
        <v>1</v>
      </c>
      <c r="P24" s="3">
        <v>2</v>
      </c>
      <c r="Q24" s="3">
        <v>3</v>
      </c>
      <c r="R24" s="3">
        <v>3</v>
      </c>
      <c r="S24" s="3">
        <v>3</v>
      </c>
      <c r="T24" s="3">
        <v>1</v>
      </c>
      <c r="U24" s="3">
        <v>2</v>
      </c>
      <c r="V24" s="3">
        <v>2</v>
      </c>
      <c r="W24" s="3">
        <v>2</v>
      </c>
      <c r="X24" s="3">
        <v>0</v>
      </c>
      <c r="Y24" s="3">
        <v>0</v>
      </c>
    </row>
    <row r="25" spans="1:25" x14ac:dyDescent="0.25">
      <c r="A25" s="4" t="s">
        <v>32</v>
      </c>
      <c r="B25" s="3">
        <v>1</v>
      </c>
      <c r="C25" s="3">
        <v>2</v>
      </c>
      <c r="D25" s="3">
        <v>0</v>
      </c>
      <c r="E25" s="3">
        <v>0</v>
      </c>
      <c r="F25" s="3">
        <v>1</v>
      </c>
      <c r="G25" s="3">
        <v>2</v>
      </c>
      <c r="H25" s="3">
        <v>3</v>
      </c>
      <c r="I25" s="3">
        <v>0</v>
      </c>
      <c r="J25" s="3">
        <v>1</v>
      </c>
      <c r="K25" s="3">
        <v>1</v>
      </c>
      <c r="L25" s="3">
        <v>2</v>
      </c>
      <c r="M25" s="3">
        <v>3</v>
      </c>
      <c r="N25" s="3">
        <v>0</v>
      </c>
      <c r="O25" s="3">
        <v>1</v>
      </c>
      <c r="P25" s="3">
        <v>2</v>
      </c>
      <c r="Q25" s="3">
        <v>2</v>
      </c>
      <c r="R25" s="3">
        <v>4</v>
      </c>
      <c r="S25" s="3">
        <v>0</v>
      </c>
      <c r="T25" s="3">
        <v>2</v>
      </c>
      <c r="U25" s="3">
        <v>1</v>
      </c>
      <c r="V25" s="3">
        <v>3</v>
      </c>
      <c r="W25" s="3">
        <v>3</v>
      </c>
      <c r="X25" s="3">
        <v>0</v>
      </c>
      <c r="Y25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5"/>
  <sheetViews>
    <sheetView workbookViewId="0">
      <selection activeCell="B2" sqref="B2:Y25"/>
    </sheetView>
  </sheetViews>
  <sheetFormatPr baseColWidth="10" defaultColWidth="9.140625" defaultRowHeight="15" x14ac:dyDescent="0.25"/>
  <sheetData>
    <row r="1" spans="1:25" x14ac:dyDescent="0.25">
      <c r="A1" s="1"/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29</v>
      </c>
      <c r="W1" s="1" t="s">
        <v>30</v>
      </c>
      <c r="X1" s="1" t="s">
        <v>31</v>
      </c>
      <c r="Y1" s="1" t="s">
        <v>32</v>
      </c>
    </row>
    <row r="2" spans="1:25" x14ac:dyDescent="0.25">
      <c r="A2" s="4" t="s">
        <v>9</v>
      </c>
      <c r="B2" s="3">
        <v>0</v>
      </c>
      <c r="C2" s="3">
        <v>3</v>
      </c>
      <c r="D2" s="3">
        <v>3</v>
      </c>
      <c r="E2" s="3">
        <v>1</v>
      </c>
      <c r="F2" s="3">
        <v>2</v>
      </c>
      <c r="G2" s="3">
        <v>3</v>
      </c>
      <c r="H2" s="3">
        <v>4</v>
      </c>
      <c r="I2" s="3">
        <v>4</v>
      </c>
      <c r="J2" s="3">
        <v>0</v>
      </c>
      <c r="K2" s="3">
        <v>0</v>
      </c>
      <c r="L2" s="3">
        <v>3</v>
      </c>
      <c r="M2" s="3">
        <v>3</v>
      </c>
      <c r="N2" s="3">
        <v>4</v>
      </c>
      <c r="O2" s="3">
        <v>0</v>
      </c>
      <c r="P2" s="3">
        <v>2</v>
      </c>
      <c r="Q2" s="3">
        <v>3</v>
      </c>
      <c r="R2" s="3">
        <v>4</v>
      </c>
      <c r="S2" s="3">
        <v>3</v>
      </c>
      <c r="T2" s="3">
        <v>0</v>
      </c>
      <c r="U2" s="3">
        <v>2</v>
      </c>
      <c r="V2" s="3">
        <v>3</v>
      </c>
      <c r="W2" s="3">
        <v>3</v>
      </c>
      <c r="X2" s="3">
        <v>3</v>
      </c>
      <c r="Y2" s="3">
        <v>1</v>
      </c>
    </row>
    <row r="3" spans="1:25" x14ac:dyDescent="0.25">
      <c r="A3" s="4" t="s">
        <v>10</v>
      </c>
      <c r="B3" s="3">
        <v>3</v>
      </c>
      <c r="C3" s="3">
        <v>0</v>
      </c>
      <c r="D3" s="3">
        <v>0</v>
      </c>
      <c r="E3" s="3">
        <v>2</v>
      </c>
      <c r="F3" s="3">
        <v>3</v>
      </c>
      <c r="G3" s="3">
        <v>3</v>
      </c>
      <c r="H3" s="3">
        <v>3</v>
      </c>
      <c r="I3" s="3">
        <v>0</v>
      </c>
      <c r="J3" s="3">
        <v>1</v>
      </c>
      <c r="K3" s="3">
        <v>2</v>
      </c>
      <c r="L3" s="3">
        <v>3</v>
      </c>
      <c r="M3" s="3">
        <v>4</v>
      </c>
      <c r="N3" s="3">
        <v>0</v>
      </c>
      <c r="O3" s="3">
        <v>0</v>
      </c>
      <c r="P3" s="3">
        <v>3</v>
      </c>
      <c r="Q3" s="3">
        <v>3</v>
      </c>
      <c r="R3" s="3">
        <v>4</v>
      </c>
      <c r="S3" s="3">
        <v>1</v>
      </c>
      <c r="T3" s="3">
        <v>3</v>
      </c>
      <c r="U3" s="3">
        <v>3</v>
      </c>
      <c r="V3" s="3">
        <v>3</v>
      </c>
      <c r="W3" s="3">
        <v>4</v>
      </c>
      <c r="X3" s="3">
        <v>0</v>
      </c>
      <c r="Y3" s="3">
        <v>1</v>
      </c>
    </row>
    <row r="4" spans="1:25" x14ac:dyDescent="0.25">
      <c r="A4" s="4" t="s">
        <v>11</v>
      </c>
      <c r="B4" s="3">
        <v>3</v>
      </c>
      <c r="C4" s="3">
        <v>0</v>
      </c>
      <c r="D4" s="3">
        <v>0</v>
      </c>
      <c r="E4" s="3">
        <v>3</v>
      </c>
      <c r="F4" s="3">
        <v>4</v>
      </c>
      <c r="G4" s="3">
        <v>4</v>
      </c>
      <c r="H4" s="3">
        <v>2</v>
      </c>
      <c r="I4" s="3">
        <v>2</v>
      </c>
      <c r="J4" s="3">
        <v>2</v>
      </c>
      <c r="K4" s="3">
        <v>4</v>
      </c>
      <c r="L4" s="3">
        <v>4</v>
      </c>
      <c r="M4" s="3">
        <v>0</v>
      </c>
      <c r="N4" s="3">
        <v>2</v>
      </c>
      <c r="O4" s="3">
        <v>1</v>
      </c>
      <c r="P4" s="3">
        <v>4</v>
      </c>
      <c r="Q4" s="3">
        <v>4</v>
      </c>
      <c r="R4" s="3">
        <v>2</v>
      </c>
      <c r="S4" s="3">
        <v>0</v>
      </c>
      <c r="T4" s="3">
        <v>2</v>
      </c>
      <c r="U4" s="3">
        <v>3</v>
      </c>
      <c r="V4" s="3">
        <v>4</v>
      </c>
      <c r="W4" s="3">
        <v>0</v>
      </c>
      <c r="X4" s="3">
        <v>1</v>
      </c>
      <c r="Y4" s="3">
        <v>3</v>
      </c>
    </row>
    <row r="5" spans="1:25" x14ac:dyDescent="0.25">
      <c r="A5" s="4" t="s">
        <v>12</v>
      </c>
      <c r="B5" s="3">
        <v>0</v>
      </c>
      <c r="C5" s="3">
        <v>0</v>
      </c>
      <c r="D5" s="3">
        <v>1</v>
      </c>
      <c r="E5" s="3">
        <v>0</v>
      </c>
      <c r="F5" s="3">
        <v>4</v>
      </c>
      <c r="G5" s="3">
        <v>0</v>
      </c>
      <c r="H5" s="3">
        <v>0</v>
      </c>
      <c r="I5" s="3">
        <v>2</v>
      </c>
      <c r="J5" s="3">
        <v>3</v>
      </c>
      <c r="K5" s="3">
        <v>4</v>
      </c>
      <c r="L5" s="3">
        <v>0</v>
      </c>
      <c r="M5" s="3">
        <v>1</v>
      </c>
      <c r="N5" s="3">
        <v>2</v>
      </c>
      <c r="O5" s="3">
        <v>3</v>
      </c>
      <c r="P5" s="3">
        <v>4</v>
      </c>
      <c r="Q5" s="3">
        <v>0</v>
      </c>
      <c r="R5" s="3">
        <v>1</v>
      </c>
      <c r="S5" s="3">
        <v>2</v>
      </c>
      <c r="T5" s="3">
        <v>3</v>
      </c>
      <c r="U5" s="3">
        <v>4</v>
      </c>
      <c r="V5" s="3">
        <v>0</v>
      </c>
      <c r="W5" s="3">
        <v>1</v>
      </c>
      <c r="X5" s="3">
        <v>2</v>
      </c>
      <c r="Y5" s="3">
        <v>4</v>
      </c>
    </row>
    <row r="6" spans="1:25" x14ac:dyDescent="0.25">
      <c r="A6" s="4" t="s">
        <v>13</v>
      </c>
      <c r="B6" s="3">
        <v>1</v>
      </c>
      <c r="C6" s="3">
        <v>2</v>
      </c>
      <c r="D6" s="3">
        <v>3</v>
      </c>
      <c r="E6" s="3">
        <v>4</v>
      </c>
      <c r="F6" s="3">
        <v>0</v>
      </c>
      <c r="G6" s="3">
        <v>1</v>
      </c>
      <c r="H6" s="3">
        <v>1</v>
      </c>
      <c r="I6" s="3">
        <v>2</v>
      </c>
      <c r="J6" s="3">
        <v>4</v>
      </c>
      <c r="K6" s="3">
        <v>0</v>
      </c>
      <c r="L6" s="3">
        <v>1</v>
      </c>
      <c r="M6" s="3">
        <v>2</v>
      </c>
      <c r="N6" s="3">
        <v>3</v>
      </c>
      <c r="O6" s="3">
        <v>4</v>
      </c>
      <c r="P6" s="3">
        <v>0</v>
      </c>
      <c r="Q6" s="3">
        <v>1</v>
      </c>
      <c r="R6" s="3">
        <v>3</v>
      </c>
      <c r="S6" s="3">
        <v>3</v>
      </c>
      <c r="T6" s="3">
        <v>4</v>
      </c>
      <c r="U6" s="3">
        <v>0</v>
      </c>
      <c r="V6" s="3">
        <v>1</v>
      </c>
      <c r="W6" s="3">
        <v>1</v>
      </c>
      <c r="X6" s="3">
        <v>3</v>
      </c>
      <c r="Y6" s="3">
        <v>4</v>
      </c>
    </row>
    <row r="7" spans="1:25" x14ac:dyDescent="0.25">
      <c r="A7" s="4" t="s">
        <v>14</v>
      </c>
      <c r="B7" s="3">
        <v>1</v>
      </c>
      <c r="C7" s="3">
        <v>2</v>
      </c>
      <c r="D7" s="3">
        <v>3</v>
      </c>
      <c r="E7" s="3">
        <v>0</v>
      </c>
      <c r="F7" s="3">
        <v>1</v>
      </c>
      <c r="G7" s="3">
        <v>0</v>
      </c>
      <c r="H7" s="3">
        <v>2</v>
      </c>
      <c r="I7" s="3">
        <v>4</v>
      </c>
      <c r="J7" s="3">
        <v>0</v>
      </c>
      <c r="K7" s="3">
        <v>0</v>
      </c>
      <c r="L7" s="3">
        <v>2</v>
      </c>
      <c r="M7" s="3">
        <v>3</v>
      </c>
      <c r="N7" s="3">
        <v>4</v>
      </c>
      <c r="O7" s="3">
        <v>0</v>
      </c>
      <c r="P7" s="3">
        <v>2</v>
      </c>
      <c r="Q7" s="3">
        <v>3</v>
      </c>
      <c r="R7" s="3">
        <v>3</v>
      </c>
      <c r="S7" s="3">
        <v>4</v>
      </c>
      <c r="T7" s="3">
        <v>0</v>
      </c>
      <c r="U7" s="3">
        <v>1</v>
      </c>
      <c r="V7" s="3">
        <v>2</v>
      </c>
      <c r="W7" s="3">
        <v>3</v>
      </c>
      <c r="X7" s="3">
        <v>4</v>
      </c>
      <c r="Y7" s="3">
        <v>1</v>
      </c>
    </row>
    <row r="8" spans="1:25" x14ac:dyDescent="0.25">
      <c r="A8" s="4" t="s">
        <v>15</v>
      </c>
      <c r="B8" s="3">
        <v>2</v>
      </c>
      <c r="C8" s="3">
        <v>4</v>
      </c>
      <c r="D8" s="3">
        <v>0</v>
      </c>
      <c r="E8" s="3">
        <v>1</v>
      </c>
      <c r="F8" s="3">
        <v>2</v>
      </c>
      <c r="G8" s="3">
        <v>3</v>
      </c>
      <c r="H8" s="3">
        <v>0</v>
      </c>
      <c r="I8" s="3">
        <v>0</v>
      </c>
      <c r="J8" s="3">
        <v>0</v>
      </c>
      <c r="K8" s="3">
        <v>1</v>
      </c>
      <c r="L8" s="3">
        <v>4</v>
      </c>
      <c r="M8" s="3">
        <v>4</v>
      </c>
      <c r="N8" s="3">
        <v>0</v>
      </c>
      <c r="O8" s="3">
        <v>0</v>
      </c>
      <c r="P8" s="3">
        <v>3</v>
      </c>
      <c r="Q8" s="3">
        <v>3</v>
      </c>
      <c r="R8" s="3">
        <v>4</v>
      </c>
      <c r="S8" s="3">
        <v>0</v>
      </c>
      <c r="T8" s="3">
        <v>1</v>
      </c>
      <c r="U8" s="3">
        <v>2</v>
      </c>
      <c r="V8" s="3">
        <v>3</v>
      </c>
      <c r="W8" s="3">
        <v>4</v>
      </c>
      <c r="X8" s="3">
        <v>0</v>
      </c>
      <c r="Y8" s="3">
        <v>2</v>
      </c>
    </row>
    <row r="9" spans="1:25" x14ac:dyDescent="0.25">
      <c r="A9" s="4" t="s">
        <v>16</v>
      </c>
      <c r="B9" s="3">
        <v>4</v>
      </c>
      <c r="C9" s="3">
        <v>0</v>
      </c>
      <c r="D9" s="3">
        <v>1</v>
      </c>
      <c r="E9" s="3">
        <v>3</v>
      </c>
      <c r="F9" s="3">
        <v>3</v>
      </c>
      <c r="G9" s="3">
        <v>4</v>
      </c>
      <c r="H9" s="3">
        <v>1</v>
      </c>
      <c r="I9" s="3">
        <v>0</v>
      </c>
      <c r="J9" s="3">
        <v>1</v>
      </c>
      <c r="K9" s="3">
        <v>3</v>
      </c>
      <c r="L9" s="3">
        <v>4</v>
      </c>
      <c r="M9" s="3">
        <v>1</v>
      </c>
      <c r="N9" s="3">
        <v>2</v>
      </c>
      <c r="O9" s="3">
        <v>2</v>
      </c>
      <c r="P9" s="3">
        <v>4</v>
      </c>
      <c r="Q9" s="3">
        <v>4</v>
      </c>
      <c r="R9" s="3">
        <v>1</v>
      </c>
      <c r="S9" s="3">
        <v>0</v>
      </c>
      <c r="T9" s="3">
        <v>2</v>
      </c>
      <c r="U9" s="3">
        <v>3</v>
      </c>
      <c r="V9" s="3">
        <v>4</v>
      </c>
      <c r="W9" s="3">
        <v>0</v>
      </c>
      <c r="X9" s="3">
        <v>1</v>
      </c>
      <c r="Y9" s="3">
        <v>4</v>
      </c>
    </row>
    <row r="10" spans="1:25" x14ac:dyDescent="0.25">
      <c r="A10" s="4" t="s">
        <v>17</v>
      </c>
      <c r="B10" s="3">
        <v>0</v>
      </c>
      <c r="C10" s="3">
        <v>1</v>
      </c>
      <c r="D10" s="3">
        <v>3</v>
      </c>
      <c r="E10" s="3">
        <v>3</v>
      </c>
      <c r="F10" s="3">
        <v>4</v>
      </c>
      <c r="G10" s="3">
        <v>0</v>
      </c>
      <c r="H10" s="3">
        <v>1</v>
      </c>
      <c r="I10" s="3">
        <v>1</v>
      </c>
      <c r="J10" s="3">
        <v>0</v>
      </c>
      <c r="K10" s="3">
        <v>3</v>
      </c>
      <c r="L10" s="3">
        <v>0</v>
      </c>
      <c r="M10" s="3">
        <v>2</v>
      </c>
      <c r="N10" s="3">
        <v>2</v>
      </c>
      <c r="O10" s="3">
        <v>2</v>
      </c>
      <c r="P10" s="3">
        <v>4</v>
      </c>
      <c r="Q10" s="3">
        <v>0</v>
      </c>
      <c r="R10" s="3">
        <v>1</v>
      </c>
      <c r="S10" s="3">
        <v>2</v>
      </c>
      <c r="T10" s="3">
        <v>4</v>
      </c>
      <c r="U10" s="3">
        <v>4</v>
      </c>
      <c r="V10" s="3">
        <v>1</v>
      </c>
      <c r="W10" s="3">
        <v>0</v>
      </c>
      <c r="X10" s="3">
        <v>2</v>
      </c>
      <c r="Y10" s="3">
        <v>3</v>
      </c>
    </row>
    <row r="11" spans="1:25" x14ac:dyDescent="0.25">
      <c r="A11" s="4" t="s">
        <v>18</v>
      </c>
      <c r="B11" s="3">
        <v>2</v>
      </c>
      <c r="C11" s="3">
        <v>2</v>
      </c>
      <c r="D11" s="3">
        <v>2</v>
      </c>
      <c r="E11" s="3">
        <v>4</v>
      </c>
      <c r="F11" s="3">
        <v>0</v>
      </c>
      <c r="G11" s="3">
        <v>1</v>
      </c>
      <c r="H11" s="3">
        <v>2</v>
      </c>
      <c r="I11" s="3">
        <v>3</v>
      </c>
      <c r="J11" s="3">
        <v>3</v>
      </c>
      <c r="K11" s="3">
        <v>0</v>
      </c>
      <c r="L11" s="3">
        <v>1</v>
      </c>
      <c r="M11" s="3">
        <v>2</v>
      </c>
      <c r="N11" s="3">
        <v>3</v>
      </c>
      <c r="O11" s="3">
        <v>3</v>
      </c>
      <c r="P11" s="3">
        <v>1</v>
      </c>
      <c r="Q11" s="3">
        <v>1</v>
      </c>
      <c r="R11" s="3">
        <v>2</v>
      </c>
      <c r="S11" s="3">
        <v>2</v>
      </c>
      <c r="T11" s="3">
        <v>4</v>
      </c>
      <c r="U11" s="3">
        <v>1</v>
      </c>
      <c r="V11" s="3">
        <v>1</v>
      </c>
      <c r="W11" s="3">
        <v>2</v>
      </c>
      <c r="X11" s="3">
        <v>3</v>
      </c>
      <c r="Y11" s="3">
        <v>4</v>
      </c>
    </row>
    <row r="12" spans="1:25" x14ac:dyDescent="0.25">
      <c r="A12" s="4" t="s">
        <v>19</v>
      </c>
      <c r="B12" s="3">
        <v>2</v>
      </c>
      <c r="C12" s="3">
        <v>2</v>
      </c>
      <c r="D12" s="3">
        <v>4</v>
      </c>
      <c r="E12" s="3">
        <v>0</v>
      </c>
      <c r="F12" s="3">
        <v>1</v>
      </c>
      <c r="G12" s="3">
        <v>2</v>
      </c>
      <c r="H12" s="3">
        <v>3</v>
      </c>
      <c r="I12" s="3">
        <v>3</v>
      </c>
      <c r="J12" s="3">
        <v>0</v>
      </c>
      <c r="K12" s="3">
        <v>1</v>
      </c>
      <c r="L12" s="3">
        <v>0</v>
      </c>
      <c r="M12" s="3">
        <v>3</v>
      </c>
      <c r="N12" s="3">
        <v>4</v>
      </c>
      <c r="O12" s="3">
        <v>0</v>
      </c>
      <c r="P12" s="3">
        <v>1</v>
      </c>
      <c r="Q12" s="3">
        <v>2</v>
      </c>
      <c r="R12" s="3">
        <v>4</v>
      </c>
      <c r="S12" s="3">
        <v>3</v>
      </c>
      <c r="T12" s="3">
        <v>1</v>
      </c>
      <c r="U12" s="3">
        <v>1</v>
      </c>
      <c r="V12" s="3">
        <v>2</v>
      </c>
      <c r="W12" s="3">
        <v>3</v>
      </c>
      <c r="X12" s="3">
        <v>3</v>
      </c>
      <c r="Y12" s="3">
        <v>0</v>
      </c>
    </row>
    <row r="13" spans="1:25" x14ac:dyDescent="0.25">
      <c r="A13" s="4" t="s">
        <v>20</v>
      </c>
      <c r="B13" s="3">
        <v>3</v>
      </c>
      <c r="C13" s="3">
        <v>4</v>
      </c>
      <c r="D13" s="3">
        <v>0</v>
      </c>
      <c r="E13" s="3">
        <v>1</v>
      </c>
      <c r="F13" s="3">
        <v>2</v>
      </c>
      <c r="G13" s="3">
        <v>3</v>
      </c>
      <c r="H13" s="3">
        <v>4</v>
      </c>
      <c r="I13" s="3">
        <v>0</v>
      </c>
      <c r="J13" s="3">
        <v>1</v>
      </c>
      <c r="K13" s="3">
        <v>1</v>
      </c>
      <c r="L13" s="3">
        <v>3</v>
      </c>
      <c r="M13" s="3">
        <v>0</v>
      </c>
      <c r="N13" s="3">
        <v>0</v>
      </c>
      <c r="O13" s="3">
        <v>0</v>
      </c>
      <c r="P13" s="3">
        <v>3</v>
      </c>
      <c r="Q13" s="3">
        <v>3</v>
      </c>
      <c r="R13" s="3">
        <v>4</v>
      </c>
      <c r="S13" s="3">
        <v>0</v>
      </c>
      <c r="T13" s="3">
        <v>1</v>
      </c>
      <c r="U13" s="3">
        <v>2</v>
      </c>
      <c r="V13" s="3">
        <v>3</v>
      </c>
      <c r="W13" s="3">
        <v>3</v>
      </c>
      <c r="X13" s="3">
        <v>0</v>
      </c>
      <c r="Y13" s="3">
        <v>1</v>
      </c>
    </row>
    <row r="14" spans="1:25" x14ac:dyDescent="0.25">
      <c r="A14" s="4" t="s">
        <v>21</v>
      </c>
      <c r="B14" s="3">
        <v>0</v>
      </c>
      <c r="C14" s="3">
        <v>0</v>
      </c>
      <c r="D14" s="3">
        <v>2</v>
      </c>
      <c r="E14" s="3">
        <v>3</v>
      </c>
      <c r="F14" s="3">
        <v>4</v>
      </c>
      <c r="G14" s="3">
        <v>0</v>
      </c>
      <c r="H14" s="3">
        <v>0</v>
      </c>
      <c r="I14" s="3">
        <v>2</v>
      </c>
      <c r="J14" s="3">
        <v>2</v>
      </c>
      <c r="K14" s="3">
        <v>4</v>
      </c>
      <c r="L14" s="3">
        <v>0</v>
      </c>
      <c r="M14" s="3">
        <v>1</v>
      </c>
      <c r="N14" s="3">
        <v>0</v>
      </c>
      <c r="O14" s="3">
        <v>3</v>
      </c>
      <c r="P14" s="3">
        <v>4</v>
      </c>
      <c r="Q14" s="3">
        <v>1</v>
      </c>
      <c r="R14" s="3">
        <v>1</v>
      </c>
      <c r="S14" s="3">
        <v>2</v>
      </c>
      <c r="T14" s="3">
        <v>4</v>
      </c>
      <c r="U14" s="3">
        <v>4</v>
      </c>
      <c r="V14" s="3">
        <v>0</v>
      </c>
      <c r="W14" s="3">
        <v>0</v>
      </c>
      <c r="X14" s="3">
        <v>2</v>
      </c>
      <c r="Y14" s="3">
        <v>4</v>
      </c>
    </row>
    <row r="15" spans="1:25" x14ac:dyDescent="0.25">
      <c r="A15" s="4" t="s">
        <v>22</v>
      </c>
      <c r="B15" s="3">
        <v>1</v>
      </c>
      <c r="C15" s="3">
        <v>1</v>
      </c>
      <c r="D15" s="3">
        <v>2</v>
      </c>
      <c r="E15" s="3">
        <v>4</v>
      </c>
      <c r="F15" s="3">
        <v>1</v>
      </c>
      <c r="G15" s="3">
        <v>1</v>
      </c>
      <c r="H15" s="3">
        <v>2</v>
      </c>
      <c r="I15" s="3">
        <v>3</v>
      </c>
      <c r="J15" s="3">
        <v>4</v>
      </c>
      <c r="K15" s="3">
        <v>0</v>
      </c>
      <c r="L15" s="3">
        <v>1</v>
      </c>
      <c r="M15" s="3">
        <v>2</v>
      </c>
      <c r="N15" s="3">
        <v>3</v>
      </c>
      <c r="O15" s="3">
        <v>0</v>
      </c>
      <c r="P15" s="3">
        <v>0</v>
      </c>
      <c r="Q15" s="3">
        <v>2</v>
      </c>
      <c r="R15" s="3">
        <v>2</v>
      </c>
      <c r="S15" s="3">
        <v>3</v>
      </c>
      <c r="T15" s="3">
        <v>4</v>
      </c>
      <c r="U15" s="3">
        <v>1</v>
      </c>
      <c r="V15" s="3">
        <v>2</v>
      </c>
      <c r="W15" s="3">
        <v>2</v>
      </c>
      <c r="X15" s="3">
        <v>3</v>
      </c>
      <c r="Y15" s="3">
        <v>4</v>
      </c>
    </row>
    <row r="16" spans="1:25" x14ac:dyDescent="0.25">
      <c r="A16" s="4" t="s">
        <v>23</v>
      </c>
      <c r="B16" s="3">
        <v>1</v>
      </c>
      <c r="C16" s="3">
        <v>3</v>
      </c>
      <c r="D16" s="3">
        <v>3</v>
      </c>
      <c r="E16" s="3">
        <v>0</v>
      </c>
      <c r="F16" s="3">
        <v>1</v>
      </c>
      <c r="G16" s="3">
        <v>1</v>
      </c>
      <c r="H16" s="3">
        <v>1</v>
      </c>
      <c r="I16" s="3">
        <v>2</v>
      </c>
      <c r="J16" s="3">
        <v>0</v>
      </c>
      <c r="K16" s="3">
        <v>0</v>
      </c>
      <c r="L16" s="3">
        <v>2</v>
      </c>
      <c r="M16" s="3">
        <v>3</v>
      </c>
      <c r="N16" s="3">
        <v>4</v>
      </c>
      <c r="O16" s="3">
        <v>0</v>
      </c>
      <c r="P16" s="3">
        <v>0</v>
      </c>
      <c r="Q16" s="3">
        <v>3</v>
      </c>
      <c r="R16" s="3">
        <v>3</v>
      </c>
      <c r="S16" s="3">
        <v>3</v>
      </c>
      <c r="T16" s="3">
        <v>0</v>
      </c>
      <c r="U16" s="3">
        <v>1</v>
      </c>
      <c r="V16" s="3">
        <v>1</v>
      </c>
      <c r="W16" s="3">
        <v>2</v>
      </c>
      <c r="X16" s="3">
        <v>4</v>
      </c>
      <c r="Y16" s="3">
        <v>0</v>
      </c>
    </row>
    <row r="17" spans="1:25" x14ac:dyDescent="0.25">
      <c r="A17" s="4" t="s">
        <v>24</v>
      </c>
      <c r="B17" s="3">
        <v>2</v>
      </c>
      <c r="C17" s="3">
        <v>3</v>
      </c>
      <c r="D17" s="3">
        <v>0</v>
      </c>
      <c r="E17" s="3">
        <v>1</v>
      </c>
      <c r="F17" s="3">
        <v>2</v>
      </c>
      <c r="G17" s="3">
        <v>2</v>
      </c>
      <c r="H17" s="3">
        <v>4</v>
      </c>
      <c r="I17" s="3">
        <v>0</v>
      </c>
      <c r="J17" s="3">
        <v>1</v>
      </c>
      <c r="K17" s="3">
        <v>1</v>
      </c>
      <c r="L17" s="3">
        <v>3</v>
      </c>
      <c r="M17" s="3">
        <v>4</v>
      </c>
      <c r="N17" s="3">
        <v>0</v>
      </c>
      <c r="O17" s="3">
        <v>0</v>
      </c>
      <c r="P17" s="3">
        <v>1</v>
      </c>
      <c r="Q17" s="3">
        <v>0</v>
      </c>
      <c r="R17" s="3">
        <v>4</v>
      </c>
      <c r="S17" s="3">
        <v>0</v>
      </c>
      <c r="T17" s="3">
        <v>2</v>
      </c>
      <c r="U17" s="3">
        <v>1</v>
      </c>
      <c r="V17" s="3">
        <v>2</v>
      </c>
      <c r="W17" s="3">
        <v>3</v>
      </c>
      <c r="X17" s="3">
        <v>0</v>
      </c>
      <c r="Y17" s="3">
        <v>0</v>
      </c>
    </row>
    <row r="18" spans="1:25" x14ac:dyDescent="0.25">
      <c r="A18" s="4" t="s">
        <v>25</v>
      </c>
      <c r="B18" s="3">
        <v>2</v>
      </c>
      <c r="C18" s="3">
        <v>0</v>
      </c>
      <c r="D18" s="3">
        <v>0</v>
      </c>
      <c r="E18" s="3">
        <v>1</v>
      </c>
      <c r="F18" s="3">
        <v>3</v>
      </c>
      <c r="G18" s="3">
        <v>3</v>
      </c>
      <c r="H18" s="3">
        <v>0</v>
      </c>
      <c r="I18" s="3">
        <v>0</v>
      </c>
      <c r="J18" s="3">
        <v>1</v>
      </c>
      <c r="K18" s="3">
        <v>1</v>
      </c>
      <c r="L18" s="3">
        <v>4</v>
      </c>
      <c r="M18" s="3">
        <v>0</v>
      </c>
      <c r="N18" s="3">
        <v>1</v>
      </c>
      <c r="O18" s="3">
        <v>2</v>
      </c>
      <c r="P18" s="3">
        <v>3</v>
      </c>
      <c r="Q18" s="3">
        <v>4</v>
      </c>
      <c r="R18" s="3">
        <v>0</v>
      </c>
      <c r="S18" s="3">
        <v>0</v>
      </c>
      <c r="T18" s="3">
        <v>2</v>
      </c>
      <c r="U18" s="3">
        <v>2</v>
      </c>
      <c r="V18" s="3">
        <v>3</v>
      </c>
      <c r="W18" s="3">
        <v>0</v>
      </c>
      <c r="X18" s="3">
        <v>1</v>
      </c>
      <c r="Y18" s="3">
        <v>2</v>
      </c>
    </row>
    <row r="19" spans="1:25" x14ac:dyDescent="0.25">
      <c r="A19" s="4" t="s">
        <v>26</v>
      </c>
      <c r="B19" s="3">
        <v>0</v>
      </c>
      <c r="C19" s="3">
        <v>1</v>
      </c>
      <c r="D19" s="3">
        <v>2</v>
      </c>
      <c r="E19" s="3">
        <v>4</v>
      </c>
      <c r="F19" s="3">
        <v>4</v>
      </c>
      <c r="G19" s="3">
        <v>0</v>
      </c>
      <c r="H19" s="3">
        <v>2</v>
      </c>
      <c r="I19" s="3">
        <v>1</v>
      </c>
      <c r="J19" s="3">
        <v>3</v>
      </c>
      <c r="K19" s="3">
        <v>3</v>
      </c>
      <c r="L19" s="3">
        <v>0</v>
      </c>
      <c r="M19" s="3">
        <v>1</v>
      </c>
      <c r="N19" s="3">
        <v>2</v>
      </c>
      <c r="O19" s="3">
        <v>3</v>
      </c>
      <c r="P19" s="3">
        <v>4</v>
      </c>
      <c r="Q19" s="3">
        <v>0</v>
      </c>
      <c r="R19" s="3">
        <v>3</v>
      </c>
      <c r="S19" s="3">
        <v>0</v>
      </c>
      <c r="T19" s="3">
        <v>4</v>
      </c>
      <c r="U19" s="3">
        <v>4</v>
      </c>
      <c r="V19" s="3">
        <v>1</v>
      </c>
      <c r="W19" s="3">
        <v>1</v>
      </c>
      <c r="X19" s="3">
        <v>3</v>
      </c>
      <c r="Y19" s="3">
        <v>3</v>
      </c>
    </row>
    <row r="20" spans="1:25" x14ac:dyDescent="0.25">
      <c r="A20" s="4" t="s">
        <v>27</v>
      </c>
      <c r="B20" s="3">
        <v>1</v>
      </c>
      <c r="C20" s="3">
        <v>1</v>
      </c>
      <c r="D20" s="3">
        <v>3</v>
      </c>
      <c r="E20" s="3">
        <v>3</v>
      </c>
      <c r="F20" s="3">
        <v>0</v>
      </c>
      <c r="G20" s="3">
        <v>1</v>
      </c>
      <c r="H20" s="3">
        <v>2</v>
      </c>
      <c r="I20" s="3">
        <v>2</v>
      </c>
      <c r="J20" s="3">
        <v>3</v>
      </c>
      <c r="K20" s="3">
        <v>0</v>
      </c>
      <c r="L20" s="3">
        <v>1</v>
      </c>
      <c r="M20" s="3">
        <v>1</v>
      </c>
      <c r="N20" s="3">
        <v>2</v>
      </c>
      <c r="O20" s="3">
        <v>4</v>
      </c>
      <c r="P20" s="3">
        <v>1</v>
      </c>
      <c r="Q20" s="3">
        <v>1</v>
      </c>
      <c r="R20" s="3">
        <v>3</v>
      </c>
      <c r="S20" s="3">
        <v>1</v>
      </c>
      <c r="T20" s="3">
        <v>0</v>
      </c>
      <c r="U20" s="3">
        <v>0</v>
      </c>
      <c r="V20" s="3">
        <v>1</v>
      </c>
      <c r="W20" s="3">
        <v>1</v>
      </c>
      <c r="X20" s="3">
        <v>2</v>
      </c>
      <c r="Y20" s="3">
        <v>3</v>
      </c>
    </row>
    <row r="21" spans="1:25" x14ac:dyDescent="0.25">
      <c r="A21" s="4" t="s">
        <v>28</v>
      </c>
      <c r="B21" s="3">
        <v>2</v>
      </c>
      <c r="C21" s="3">
        <v>2</v>
      </c>
      <c r="D21" s="3">
        <v>4</v>
      </c>
      <c r="E21" s="3">
        <v>0</v>
      </c>
      <c r="F21" s="3">
        <v>1</v>
      </c>
      <c r="G21" s="3">
        <v>2</v>
      </c>
      <c r="H21" s="3">
        <v>3</v>
      </c>
      <c r="I21" s="3">
        <v>3</v>
      </c>
      <c r="J21" s="3">
        <v>0</v>
      </c>
      <c r="K21" s="3">
        <v>0</v>
      </c>
      <c r="L21" s="3">
        <v>2</v>
      </c>
      <c r="M21" s="3">
        <v>3</v>
      </c>
      <c r="N21" s="3">
        <v>4</v>
      </c>
      <c r="O21" s="3">
        <v>0</v>
      </c>
      <c r="P21" s="3">
        <v>1</v>
      </c>
      <c r="Q21" s="3">
        <v>3</v>
      </c>
      <c r="R21" s="3">
        <v>4</v>
      </c>
      <c r="S21" s="3">
        <v>3</v>
      </c>
      <c r="T21" s="3">
        <v>1</v>
      </c>
      <c r="U21" s="3">
        <v>0</v>
      </c>
      <c r="V21" s="3">
        <v>2</v>
      </c>
      <c r="W21" s="3">
        <v>2</v>
      </c>
      <c r="X21" s="3">
        <v>3</v>
      </c>
      <c r="Y21" s="3">
        <v>0</v>
      </c>
    </row>
    <row r="22" spans="1:25" x14ac:dyDescent="0.25">
      <c r="A22" s="4" t="s">
        <v>29</v>
      </c>
      <c r="B22" s="3">
        <v>2</v>
      </c>
      <c r="C22" s="3">
        <v>3</v>
      </c>
      <c r="D22" s="3">
        <v>0</v>
      </c>
      <c r="E22" s="3">
        <v>1</v>
      </c>
      <c r="F22" s="3">
        <v>2</v>
      </c>
      <c r="G22" s="3">
        <v>3</v>
      </c>
      <c r="H22" s="3">
        <v>4</v>
      </c>
      <c r="I22" s="3">
        <v>0</v>
      </c>
      <c r="J22" s="3">
        <v>1</v>
      </c>
      <c r="K22" s="3">
        <v>2</v>
      </c>
      <c r="L22" s="3">
        <v>3</v>
      </c>
      <c r="M22" s="3">
        <v>4</v>
      </c>
      <c r="N22" s="3">
        <v>0</v>
      </c>
      <c r="O22" s="3">
        <v>1</v>
      </c>
      <c r="P22" s="3">
        <v>3</v>
      </c>
      <c r="Q22" s="3">
        <v>4</v>
      </c>
      <c r="R22" s="3">
        <v>4</v>
      </c>
      <c r="S22" s="3">
        <v>0</v>
      </c>
      <c r="T22" s="3">
        <v>1</v>
      </c>
      <c r="U22" s="3">
        <v>2</v>
      </c>
      <c r="V22" s="3">
        <v>0</v>
      </c>
      <c r="W22" s="3">
        <v>3</v>
      </c>
      <c r="X22" s="3">
        <v>0</v>
      </c>
      <c r="Y22" s="3">
        <v>1</v>
      </c>
    </row>
    <row r="23" spans="1:25" x14ac:dyDescent="0.25">
      <c r="A23" s="4" t="s">
        <v>30</v>
      </c>
      <c r="B23" s="3">
        <v>4</v>
      </c>
      <c r="C23" s="3">
        <v>0</v>
      </c>
      <c r="D23" s="3">
        <v>1</v>
      </c>
      <c r="E23" s="3">
        <v>2</v>
      </c>
      <c r="F23" s="3">
        <v>4</v>
      </c>
      <c r="G23" s="3">
        <v>4</v>
      </c>
      <c r="H23" s="3">
        <v>1</v>
      </c>
      <c r="I23" s="3">
        <v>1</v>
      </c>
      <c r="J23" s="3">
        <v>1</v>
      </c>
      <c r="K23" s="3">
        <v>3</v>
      </c>
      <c r="L23" s="3">
        <v>4</v>
      </c>
      <c r="M23" s="3">
        <v>0</v>
      </c>
      <c r="N23" s="3">
        <v>2</v>
      </c>
      <c r="O23" s="3">
        <v>1</v>
      </c>
      <c r="P23" s="3">
        <v>3</v>
      </c>
      <c r="Q23" s="3">
        <v>4</v>
      </c>
      <c r="R23" s="3">
        <v>2</v>
      </c>
      <c r="S23" s="3">
        <v>1</v>
      </c>
      <c r="T23" s="3">
        <v>2</v>
      </c>
      <c r="U23" s="3">
        <v>3</v>
      </c>
      <c r="V23" s="3">
        <v>4</v>
      </c>
      <c r="W23" s="3">
        <v>0</v>
      </c>
      <c r="X23" s="3">
        <v>0</v>
      </c>
      <c r="Y23" s="3">
        <v>2</v>
      </c>
    </row>
    <row r="24" spans="1:25" x14ac:dyDescent="0.25">
      <c r="A24" s="4" t="s">
        <v>31</v>
      </c>
      <c r="B24" s="3">
        <v>0</v>
      </c>
      <c r="C24" s="3">
        <v>1</v>
      </c>
      <c r="D24" s="3">
        <v>2</v>
      </c>
      <c r="E24" s="3">
        <v>3</v>
      </c>
      <c r="F24" s="3">
        <v>4</v>
      </c>
      <c r="G24" s="3">
        <v>0</v>
      </c>
      <c r="H24" s="3">
        <v>1</v>
      </c>
      <c r="I24" s="3">
        <v>1</v>
      </c>
      <c r="J24" s="3">
        <v>3</v>
      </c>
      <c r="K24" s="3">
        <v>3</v>
      </c>
      <c r="L24" s="3">
        <v>0</v>
      </c>
      <c r="M24" s="3">
        <v>1</v>
      </c>
      <c r="N24" s="3">
        <v>3</v>
      </c>
      <c r="O24" s="3">
        <v>3</v>
      </c>
      <c r="P24" s="3">
        <v>4</v>
      </c>
      <c r="Q24" s="3">
        <v>1</v>
      </c>
      <c r="R24" s="3">
        <v>1</v>
      </c>
      <c r="S24" s="3">
        <v>2</v>
      </c>
      <c r="T24" s="3">
        <v>4</v>
      </c>
      <c r="U24" s="3">
        <v>4</v>
      </c>
      <c r="V24" s="3">
        <v>0</v>
      </c>
      <c r="W24" s="3">
        <v>1</v>
      </c>
      <c r="X24" s="3">
        <v>0</v>
      </c>
      <c r="Y24" s="3">
        <v>3</v>
      </c>
    </row>
    <row r="25" spans="1:25" x14ac:dyDescent="0.25">
      <c r="A25" s="4" t="s">
        <v>32</v>
      </c>
      <c r="B25" s="3">
        <v>0</v>
      </c>
      <c r="C25" s="3">
        <v>0</v>
      </c>
      <c r="D25" s="3">
        <v>3</v>
      </c>
      <c r="E25" s="3">
        <v>4</v>
      </c>
      <c r="F25" s="3">
        <v>0</v>
      </c>
      <c r="G25" s="3">
        <v>1</v>
      </c>
      <c r="H25" s="3">
        <v>2</v>
      </c>
      <c r="I25" s="3">
        <v>2</v>
      </c>
      <c r="J25" s="3">
        <v>3</v>
      </c>
      <c r="K25" s="3">
        <v>0</v>
      </c>
      <c r="L25" s="3">
        <v>1</v>
      </c>
      <c r="M25" s="3">
        <v>2</v>
      </c>
      <c r="N25" s="3">
        <v>3</v>
      </c>
      <c r="O25" s="3">
        <v>2</v>
      </c>
      <c r="P25" s="3">
        <v>0</v>
      </c>
      <c r="Q25" s="3">
        <v>0</v>
      </c>
      <c r="R25" s="3">
        <v>2</v>
      </c>
      <c r="S25" s="3">
        <v>3</v>
      </c>
      <c r="T25" s="3">
        <v>3</v>
      </c>
      <c r="U25" s="3">
        <v>0</v>
      </c>
      <c r="V25" s="3">
        <v>0</v>
      </c>
      <c r="W25" s="3">
        <v>0</v>
      </c>
      <c r="X25" s="3">
        <v>2</v>
      </c>
      <c r="Y25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5"/>
  <sheetViews>
    <sheetView workbookViewId="0">
      <selection activeCell="B2" sqref="B2:Y25"/>
    </sheetView>
  </sheetViews>
  <sheetFormatPr baseColWidth="10" defaultColWidth="9.140625" defaultRowHeight="15" x14ac:dyDescent="0.25"/>
  <sheetData>
    <row r="1" spans="1:25" x14ac:dyDescent="0.25">
      <c r="A1" s="1"/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29</v>
      </c>
      <c r="W1" s="1" t="s">
        <v>30</v>
      </c>
      <c r="X1" s="1" t="s">
        <v>31</v>
      </c>
      <c r="Y1" s="1" t="s">
        <v>32</v>
      </c>
    </row>
    <row r="2" spans="1:25" x14ac:dyDescent="0.25">
      <c r="A2" s="4" t="s">
        <v>9</v>
      </c>
      <c r="B2" s="3">
        <v>0</v>
      </c>
      <c r="C2" s="3">
        <v>3</v>
      </c>
      <c r="D2" s="3">
        <v>2</v>
      </c>
      <c r="E2" s="3">
        <v>3</v>
      </c>
      <c r="F2" s="3">
        <v>1</v>
      </c>
      <c r="G2" s="3">
        <v>3</v>
      </c>
      <c r="H2" s="3">
        <v>1</v>
      </c>
      <c r="I2" s="3">
        <v>3</v>
      </c>
      <c r="J2" s="3">
        <v>1</v>
      </c>
      <c r="K2" s="3">
        <v>2</v>
      </c>
      <c r="L2" s="3">
        <v>2</v>
      </c>
      <c r="M2" s="3">
        <v>2</v>
      </c>
      <c r="N2" s="3">
        <v>2</v>
      </c>
      <c r="O2" s="3">
        <v>2</v>
      </c>
      <c r="P2" s="3">
        <v>1</v>
      </c>
      <c r="Q2" s="3">
        <v>1</v>
      </c>
      <c r="R2" s="3">
        <v>2</v>
      </c>
      <c r="S2" s="3">
        <v>2</v>
      </c>
      <c r="T2" s="3">
        <v>1</v>
      </c>
      <c r="U2" s="3">
        <v>2</v>
      </c>
      <c r="V2" s="3">
        <v>2</v>
      </c>
      <c r="W2" s="3">
        <v>3</v>
      </c>
      <c r="X2" s="3">
        <v>2</v>
      </c>
      <c r="Y2" s="3">
        <v>2</v>
      </c>
    </row>
    <row r="3" spans="1:25" x14ac:dyDescent="0.25">
      <c r="A3" s="4" t="s">
        <v>10</v>
      </c>
      <c r="B3" s="3">
        <v>2</v>
      </c>
      <c r="C3" s="3">
        <v>0</v>
      </c>
      <c r="D3" s="3">
        <v>2</v>
      </c>
      <c r="E3" s="3">
        <v>3</v>
      </c>
      <c r="F3" s="3">
        <v>2</v>
      </c>
      <c r="G3" s="3">
        <v>1</v>
      </c>
      <c r="H3" s="3">
        <v>2</v>
      </c>
      <c r="I3" s="3">
        <v>3</v>
      </c>
      <c r="J3" s="3">
        <v>3</v>
      </c>
      <c r="K3" s="3">
        <v>3</v>
      </c>
      <c r="L3" s="3">
        <v>3</v>
      </c>
      <c r="M3" s="3">
        <v>3</v>
      </c>
      <c r="N3" s="3">
        <v>2</v>
      </c>
      <c r="O3" s="3">
        <v>3</v>
      </c>
      <c r="P3" s="3">
        <v>1</v>
      </c>
      <c r="Q3" s="3">
        <v>2</v>
      </c>
      <c r="R3" s="3">
        <v>2</v>
      </c>
      <c r="S3" s="3">
        <v>2</v>
      </c>
      <c r="T3" s="3">
        <v>3</v>
      </c>
      <c r="U3" s="3">
        <v>3</v>
      </c>
      <c r="V3" s="3">
        <v>3</v>
      </c>
      <c r="W3" s="3">
        <v>2</v>
      </c>
      <c r="X3" s="3">
        <v>2</v>
      </c>
      <c r="Y3" s="3">
        <v>1</v>
      </c>
    </row>
    <row r="4" spans="1:25" x14ac:dyDescent="0.25">
      <c r="A4" s="4" t="s">
        <v>11</v>
      </c>
      <c r="B4" s="3">
        <v>2</v>
      </c>
      <c r="C4" s="3">
        <v>1</v>
      </c>
      <c r="D4" s="3">
        <v>0</v>
      </c>
      <c r="E4" s="3">
        <v>3</v>
      </c>
      <c r="F4" s="3">
        <v>2</v>
      </c>
      <c r="G4" s="3">
        <v>2</v>
      </c>
      <c r="H4" s="3">
        <v>2</v>
      </c>
      <c r="I4" s="3">
        <v>1</v>
      </c>
      <c r="J4" s="3">
        <v>3</v>
      </c>
      <c r="K4" s="3">
        <v>2</v>
      </c>
      <c r="L4" s="3">
        <v>3</v>
      </c>
      <c r="M4" s="3">
        <v>1</v>
      </c>
      <c r="N4" s="3">
        <v>2</v>
      </c>
      <c r="O4" s="3">
        <v>3</v>
      </c>
      <c r="P4" s="3">
        <v>1</v>
      </c>
      <c r="Q4" s="3">
        <v>1</v>
      </c>
      <c r="R4" s="3">
        <v>2</v>
      </c>
      <c r="S4" s="3">
        <v>1</v>
      </c>
      <c r="T4" s="3">
        <v>3</v>
      </c>
      <c r="U4" s="3">
        <v>3</v>
      </c>
      <c r="V4" s="3">
        <v>3</v>
      </c>
      <c r="W4" s="3">
        <v>3</v>
      </c>
      <c r="X4" s="3">
        <v>3</v>
      </c>
      <c r="Y4" s="3">
        <v>3</v>
      </c>
    </row>
    <row r="5" spans="1:25" x14ac:dyDescent="0.25">
      <c r="A5" s="4" t="s">
        <v>12</v>
      </c>
      <c r="B5" s="3">
        <v>2</v>
      </c>
      <c r="C5" s="3">
        <v>3</v>
      </c>
      <c r="D5" s="3">
        <v>2</v>
      </c>
      <c r="E5" s="3">
        <v>0</v>
      </c>
      <c r="F5" s="3">
        <v>3</v>
      </c>
      <c r="G5" s="3">
        <v>2</v>
      </c>
      <c r="H5" s="3">
        <v>3</v>
      </c>
      <c r="I5" s="3">
        <v>3</v>
      </c>
      <c r="J5" s="3">
        <v>2</v>
      </c>
      <c r="K5" s="3">
        <v>3</v>
      </c>
      <c r="L5" s="3">
        <v>2</v>
      </c>
      <c r="M5" s="3">
        <v>2</v>
      </c>
      <c r="N5" s="3">
        <v>3</v>
      </c>
      <c r="O5" s="3">
        <v>2</v>
      </c>
      <c r="P5" s="3">
        <v>3</v>
      </c>
      <c r="Q5" s="3">
        <v>2</v>
      </c>
      <c r="R5" s="3">
        <v>2</v>
      </c>
      <c r="S5" s="3">
        <v>2</v>
      </c>
      <c r="T5" s="3">
        <v>3</v>
      </c>
      <c r="U5" s="3">
        <v>3</v>
      </c>
      <c r="V5" s="3">
        <v>2</v>
      </c>
      <c r="W5" s="3">
        <v>2</v>
      </c>
      <c r="X5" s="3">
        <v>2</v>
      </c>
      <c r="Y5" s="3">
        <v>3</v>
      </c>
    </row>
    <row r="6" spans="1:25" x14ac:dyDescent="0.25">
      <c r="A6" s="4" t="s">
        <v>13</v>
      </c>
      <c r="B6" s="3">
        <v>1</v>
      </c>
      <c r="C6" s="3">
        <v>2</v>
      </c>
      <c r="D6" s="3">
        <v>3</v>
      </c>
      <c r="E6" s="3">
        <v>3</v>
      </c>
      <c r="F6" s="3">
        <v>0</v>
      </c>
      <c r="G6" s="3">
        <v>2</v>
      </c>
      <c r="H6" s="3">
        <v>2</v>
      </c>
      <c r="I6" s="3">
        <v>3</v>
      </c>
      <c r="J6" s="3">
        <v>2</v>
      </c>
      <c r="K6" s="3">
        <v>3</v>
      </c>
      <c r="L6" s="3">
        <v>3</v>
      </c>
      <c r="M6" s="3">
        <v>2</v>
      </c>
      <c r="N6" s="3">
        <v>3</v>
      </c>
      <c r="O6" s="3">
        <v>2</v>
      </c>
      <c r="P6" s="3">
        <v>3</v>
      </c>
      <c r="Q6" s="3">
        <v>3</v>
      </c>
      <c r="R6" s="3">
        <v>2</v>
      </c>
      <c r="S6" s="3">
        <v>3</v>
      </c>
      <c r="T6" s="3">
        <v>1</v>
      </c>
      <c r="U6" s="3">
        <v>3</v>
      </c>
      <c r="V6" s="3">
        <v>2</v>
      </c>
      <c r="W6" s="3">
        <v>2</v>
      </c>
      <c r="X6" s="3">
        <v>2</v>
      </c>
      <c r="Y6" s="3">
        <v>2</v>
      </c>
    </row>
    <row r="7" spans="1:25" x14ac:dyDescent="0.25">
      <c r="A7" s="4" t="s">
        <v>14</v>
      </c>
      <c r="B7" s="3">
        <v>1</v>
      </c>
      <c r="C7" s="3">
        <v>3</v>
      </c>
      <c r="D7" s="3">
        <v>2</v>
      </c>
      <c r="E7" s="3">
        <v>3</v>
      </c>
      <c r="F7" s="3">
        <v>3</v>
      </c>
      <c r="G7" s="3">
        <v>0</v>
      </c>
      <c r="H7" s="3">
        <v>3</v>
      </c>
      <c r="I7" s="3">
        <v>2</v>
      </c>
      <c r="J7" s="3">
        <v>1</v>
      </c>
      <c r="K7" s="3">
        <v>3</v>
      </c>
      <c r="L7" s="3">
        <v>1</v>
      </c>
      <c r="M7" s="3">
        <v>3</v>
      </c>
      <c r="N7" s="3">
        <v>2</v>
      </c>
      <c r="O7" s="3">
        <v>3</v>
      </c>
      <c r="P7" s="3">
        <v>2</v>
      </c>
      <c r="Q7" s="3">
        <v>2</v>
      </c>
      <c r="R7" s="3">
        <v>3</v>
      </c>
      <c r="S7" s="3">
        <v>3</v>
      </c>
      <c r="T7" s="3">
        <v>2</v>
      </c>
      <c r="U7" s="3">
        <v>2</v>
      </c>
      <c r="V7" s="3">
        <v>1</v>
      </c>
      <c r="W7" s="3">
        <v>2</v>
      </c>
      <c r="X7" s="3">
        <v>3</v>
      </c>
      <c r="Y7" s="3">
        <v>2</v>
      </c>
    </row>
    <row r="8" spans="1:25" x14ac:dyDescent="0.25">
      <c r="A8" s="4" t="s">
        <v>15</v>
      </c>
      <c r="B8" s="3">
        <v>2</v>
      </c>
      <c r="C8" s="3">
        <v>1</v>
      </c>
      <c r="D8" s="3">
        <v>1</v>
      </c>
      <c r="E8" s="3">
        <v>1</v>
      </c>
      <c r="F8" s="3">
        <v>2</v>
      </c>
      <c r="G8" s="3">
        <v>1</v>
      </c>
      <c r="H8" s="3">
        <v>0</v>
      </c>
      <c r="I8" s="3">
        <v>3</v>
      </c>
      <c r="J8" s="3">
        <v>2</v>
      </c>
      <c r="K8" s="3">
        <v>2</v>
      </c>
      <c r="L8" s="3">
        <v>2</v>
      </c>
      <c r="M8" s="3">
        <v>2</v>
      </c>
      <c r="N8" s="3">
        <v>2</v>
      </c>
      <c r="O8" s="3">
        <v>2</v>
      </c>
      <c r="P8" s="3">
        <v>1</v>
      </c>
      <c r="Q8" s="3">
        <v>2</v>
      </c>
      <c r="R8" s="3">
        <v>2</v>
      </c>
      <c r="S8" s="3">
        <v>1</v>
      </c>
      <c r="T8" s="3">
        <v>2</v>
      </c>
      <c r="U8" s="3">
        <v>3</v>
      </c>
      <c r="V8" s="3">
        <v>2</v>
      </c>
      <c r="W8" s="3">
        <v>1</v>
      </c>
      <c r="X8" s="3">
        <v>2</v>
      </c>
      <c r="Y8" s="3">
        <v>1</v>
      </c>
    </row>
    <row r="9" spans="1:25" x14ac:dyDescent="0.25">
      <c r="A9" s="4" t="s">
        <v>16</v>
      </c>
      <c r="B9" s="3">
        <v>2</v>
      </c>
      <c r="C9" s="3">
        <v>1</v>
      </c>
      <c r="D9" s="3">
        <v>2</v>
      </c>
      <c r="E9" s="3">
        <v>2</v>
      </c>
      <c r="F9" s="3">
        <v>2</v>
      </c>
      <c r="G9" s="3">
        <v>1</v>
      </c>
      <c r="H9" s="3">
        <v>3</v>
      </c>
      <c r="I9" s="3">
        <v>0</v>
      </c>
      <c r="J9" s="3">
        <v>1</v>
      </c>
      <c r="K9" s="3">
        <v>2</v>
      </c>
      <c r="L9" s="3">
        <v>2</v>
      </c>
      <c r="M9" s="3">
        <v>2</v>
      </c>
      <c r="N9" s="3">
        <v>3</v>
      </c>
      <c r="O9" s="3">
        <v>2</v>
      </c>
      <c r="P9" s="3">
        <v>3</v>
      </c>
      <c r="Q9" s="3">
        <v>3</v>
      </c>
      <c r="R9" s="3">
        <v>3</v>
      </c>
      <c r="S9" s="3">
        <v>2</v>
      </c>
      <c r="T9" s="3">
        <v>1</v>
      </c>
      <c r="U9" s="3">
        <v>2</v>
      </c>
      <c r="V9" s="3">
        <v>2</v>
      </c>
      <c r="W9" s="3">
        <v>2</v>
      </c>
      <c r="X9" s="3">
        <v>1</v>
      </c>
      <c r="Y9" s="3">
        <v>2</v>
      </c>
    </row>
    <row r="10" spans="1:25" x14ac:dyDescent="0.25">
      <c r="A10" s="4" t="s">
        <v>17</v>
      </c>
      <c r="B10" s="3">
        <v>3</v>
      </c>
      <c r="C10" s="3">
        <v>2</v>
      </c>
      <c r="D10" s="3">
        <v>2</v>
      </c>
      <c r="E10" s="3">
        <v>3</v>
      </c>
      <c r="F10" s="3">
        <v>1</v>
      </c>
      <c r="G10" s="3">
        <v>1</v>
      </c>
      <c r="H10" s="3">
        <v>2</v>
      </c>
      <c r="I10" s="3">
        <v>3</v>
      </c>
      <c r="J10" s="3">
        <v>0</v>
      </c>
      <c r="K10" s="3">
        <v>2</v>
      </c>
      <c r="L10" s="3">
        <v>2</v>
      </c>
      <c r="M10" s="3">
        <v>2</v>
      </c>
      <c r="N10" s="3">
        <v>2</v>
      </c>
      <c r="O10" s="3">
        <v>3</v>
      </c>
      <c r="P10" s="3">
        <v>2</v>
      </c>
      <c r="Q10" s="3">
        <v>3</v>
      </c>
      <c r="R10" s="3">
        <v>2</v>
      </c>
      <c r="S10" s="3">
        <v>2</v>
      </c>
      <c r="T10" s="3">
        <v>2</v>
      </c>
      <c r="U10" s="3">
        <v>2</v>
      </c>
      <c r="V10" s="3">
        <v>2</v>
      </c>
      <c r="W10" s="3">
        <v>2</v>
      </c>
      <c r="X10" s="3">
        <v>2</v>
      </c>
      <c r="Y10" s="3">
        <v>3</v>
      </c>
    </row>
    <row r="11" spans="1:25" x14ac:dyDescent="0.25">
      <c r="A11" s="4" t="s">
        <v>18</v>
      </c>
      <c r="B11" s="3">
        <v>3</v>
      </c>
      <c r="C11" s="3">
        <v>1</v>
      </c>
      <c r="D11" s="3">
        <v>1</v>
      </c>
      <c r="E11" s="3">
        <v>3</v>
      </c>
      <c r="F11" s="3">
        <v>1</v>
      </c>
      <c r="G11" s="3">
        <v>3</v>
      </c>
      <c r="H11" s="3">
        <v>3</v>
      </c>
      <c r="I11" s="3">
        <v>2</v>
      </c>
      <c r="J11" s="3">
        <v>3</v>
      </c>
      <c r="K11" s="3">
        <v>0</v>
      </c>
      <c r="L11" s="3">
        <v>2</v>
      </c>
      <c r="M11" s="3">
        <v>1</v>
      </c>
      <c r="N11" s="3">
        <v>2</v>
      </c>
      <c r="O11" s="3">
        <v>2</v>
      </c>
      <c r="P11" s="3">
        <v>2</v>
      </c>
      <c r="Q11" s="3">
        <v>3</v>
      </c>
      <c r="R11" s="3">
        <v>3</v>
      </c>
      <c r="S11" s="3">
        <v>2</v>
      </c>
      <c r="T11" s="3">
        <v>1</v>
      </c>
      <c r="U11" s="3">
        <v>2</v>
      </c>
      <c r="V11" s="3">
        <v>2</v>
      </c>
      <c r="W11" s="3">
        <v>1</v>
      </c>
      <c r="X11" s="3">
        <v>1</v>
      </c>
      <c r="Y11" s="3">
        <v>3</v>
      </c>
    </row>
    <row r="12" spans="1:25" x14ac:dyDescent="0.25">
      <c r="A12" s="4" t="s">
        <v>19</v>
      </c>
      <c r="B12" s="3">
        <v>1</v>
      </c>
      <c r="C12" s="3">
        <v>3</v>
      </c>
      <c r="D12" s="3">
        <v>2</v>
      </c>
      <c r="E12" s="3">
        <v>2</v>
      </c>
      <c r="F12" s="3">
        <v>2</v>
      </c>
      <c r="G12" s="3">
        <v>2</v>
      </c>
      <c r="H12" s="3">
        <v>3</v>
      </c>
      <c r="I12" s="3">
        <v>2</v>
      </c>
      <c r="J12" s="3">
        <v>3</v>
      </c>
      <c r="K12" s="3">
        <v>2</v>
      </c>
      <c r="L12" s="3">
        <v>0</v>
      </c>
      <c r="M12" s="3">
        <v>1</v>
      </c>
      <c r="N12" s="3">
        <v>2</v>
      </c>
      <c r="O12" s="3">
        <v>3</v>
      </c>
      <c r="P12" s="3">
        <v>2</v>
      </c>
      <c r="Q12" s="3">
        <v>2</v>
      </c>
      <c r="R12" s="3">
        <v>3</v>
      </c>
      <c r="S12" s="3">
        <v>3</v>
      </c>
      <c r="T12" s="3">
        <v>2</v>
      </c>
      <c r="U12" s="3">
        <v>2</v>
      </c>
      <c r="V12" s="3">
        <v>2</v>
      </c>
      <c r="W12" s="3">
        <v>2</v>
      </c>
      <c r="X12" s="3">
        <v>2</v>
      </c>
      <c r="Y12" s="3">
        <v>2</v>
      </c>
    </row>
    <row r="13" spans="1:25" x14ac:dyDescent="0.25">
      <c r="A13" s="4" t="s">
        <v>20</v>
      </c>
      <c r="B13" s="3">
        <v>2</v>
      </c>
      <c r="C13" s="3">
        <v>3</v>
      </c>
      <c r="D13" s="3">
        <v>1</v>
      </c>
      <c r="E13" s="3">
        <v>2</v>
      </c>
      <c r="F13" s="3">
        <v>1</v>
      </c>
      <c r="G13" s="3">
        <v>3</v>
      </c>
      <c r="H13" s="3">
        <v>3</v>
      </c>
      <c r="I13" s="3">
        <v>2</v>
      </c>
      <c r="J13" s="3">
        <v>2</v>
      </c>
      <c r="K13" s="3">
        <v>1</v>
      </c>
      <c r="L13" s="3">
        <v>2</v>
      </c>
      <c r="M13" s="3">
        <v>0</v>
      </c>
      <c r="N13" s="3">
        <v>2</v>
      </c>
      <c r="O13" s="3">
        <v>2</v>
      </c>
      <c r="P13" s="3">
        <v>2</v>
      </c>
      <c r="Q13" s="3">
        <v>1</v>
      </c>
      <c r="R13" s="3">
        <v>2</v>
      </c>
      <c r="S13" s="3">
        <v>2</v>
      </c>
      <c r="T13" s="3">
        <v>2</v>
      </c>
      <c r="U13" s="3">
        <v>2</v>
      </c>
      <c r="V13" s="3">
        <v>2</v>
      </c>
      <c r="W13" s="3">
        <v>2</v>
      </c>
      <c r="X13" s="3">
        <v>1</v>
      </c>
      <c r="Y13" s="3">
        <v>3</v>
      </c>
    </row>
    <row r="14" spans="1:25" x14ac:dyDescent="0.25">
      <c r="A14" s="4" t="s">
        <v>21</v>
      </c>
      <c r="B14" s="3">
        <v>3</v>
      </c>
      <c r="C14" s="3">
        <v>3</v>
      </c>
      <c r="D14" s="3">
        <v>2</v>
      </c>
      <c r="E14" s="3">
        <v>3</v>
      </c>
      <c r="F14" s="3">
        <v>2</v>
      </c>
      <c r="G14" s="3">
        <v>2</v>
      </c>
      <c r="H14" s="3">
        <v>2</v>
      </c>
      <c r="I14" s="3">
        <v>3</v>
      </c>
      <c r="J14" s="3">
        <v>2</v>
      </c>
      <c r="K14" s="3">
        <v>2</v>
      </c>
      <c r="L14" s="3">
        <v>2</v>
      </c>
      <c r="M14" s="3">
        <v>2</v>
      </c>
      <c r="N14" s="3">
        <v>0</v>
      </c>
      <c r="O14" s="3">
        <v>2</v>
      </c>
      <c r="P14" s="3">
        <v>3</v>
      </c>
      <c r="Q14" s="3">
        <v>3</v>
      </c>
      <c r="R14" s="3">
        <v>1</v>
      </c>
      <c r="S14" s="3">
        <v>2</v>
      </c>
      <c r="T14" s="3">
        <v>3</v>
      </c>
      <c r="U14" s="3">
        <v>3</v>
      </c>
      <c r="V14" s="3">
        <v>3</v>
      </c>
      <c r="W14" s="3">
        <v>2</v>
      </c>
      <c r="X14" s="3">
        <v>3</v>
      </c>
      <c r="Y14" s="3">
        <v>2</v>
      </c>
    </row>
    <row r="15" spans="1:25" x14ac:dyDescent="0.25">
      <c r="A15" s="4" t="s">
        <v>22</v>
      </c>
      <c r="B15" s="3">
        <v>2</v>
      </c>
      <c r="C15" s="3">
        <v>1</v>
      </c>
      <c r="D15" s="3">
        <v>3</v>
      </c>
      <c r="E15" s="3">
        <v>2</v>
      </c>
      <c r="F15" s="3">
        <v>2</v>
      </c>
      <c r="G15" s="3">
        <v>1</v>
      </c>
      <c r="H15" s="3">
        <v>2</v>
      </c>
      <c r="I15" s="3">
        <v>1</v>
      </c>
      <c r="J15" s="3">
        <v>3</v>
      </c>
      <c r="K15" s="3">
        <v>3</v>
      </c>
      <c r="L15" s="3">
        <v>2</v>
      </c>
      <c r="M15" s="3">
        <v>2</v>
      </c>
      <c r="N15" s="3">
        <v>2</v>
      </c>
      <c r="O15" s="3">
        <v>0</v>
      </c>
      <c r="P15" s="3">
        <v>1</v>
      </c>
      <c r="Q15" s="3">
        <v>3</v>
      </c>
      <c r="R15" s="3">
        <v>2</v>
      </c>
      <c r="S15" s="3">
        <v>1</v>
      </c>
      <c r="T15" s="3">
        <v>3</v>
      </c>
      <c r="U15" s="3">
        <v>1</v>
      </c>
      <c r="V15" s="3">
        <v>2</v>
      </c>
      <c r="W15" s="3">
        <v>3</v>
      </c>
      <c r="X15" s="3">
        <v>3</v>
      </c>
      <c r="Y15" s="3">
        <v>2</v>
      </c>
    </row>
    <row r="16" spans="1:25" x14ac:dyDescent="0.25">
      <c r="A16" s="4" t="s">
        <v>23</v>
      </c>
      <c r="B16" s="3">
        <v>2</v>
      </c>
      <c r="C16" s="3">
        <v>2</v>
      </c>
      <c r="D16" s="3">
        <v>3</v>
      </c>
      <c r="E16" s="3">
        <v>3</v>
      </c>
      <c r="F16" s="3">
        <v>3</v>
      </c>
      <c r="G16" s="3">
        <v>1</v>
      </c>
      <c r="H16" s="3">
        <v>2</v>
      </c>
      <c r="I16" s="3">
        <v>3</v>
      </c>
      <c r="J16" s="3">
        <v>2</v>
      </c>
      <c r="K16" s="3">
        <v>2</v>
      </c>
      <c r="L16" s="3">
        <v>2</v>
      </c>
      <c r="M16" s="3">
        <v>1</v>
      </c>
      <c r="N16" s="3">
        <v>3</v>
      </c>
      <c r="O16" s="3">
        <v>2</v>
      </c>
      <c r="P16" s="3">
        <v>0</v>
      </c>
      <c r="Q16" s="3">
        <v>1</v>
      </c>
      <c r="R16" s="3">
        <v>2</v>
      </c>
      <c r="S16" s="3">
        <v>1</v>
      </c>
      <c r="T16" s="3">
        <v>1</v>
      </c>
      <c r="U16" s="3">
        <v>2</v>
      </c>
      <c r="V16" s="3">
        <v>3</v>
      </c>
      <c r="W16" s="3">
        <v>3</v>
      </c>
      <c r="X16" s="3">
        <v>2</v>
      </c>
      <c r="Y16" s="3">
        <v>3</v>
      </c>
    </row>
    <row r="17" spans="1:25" x14ac:dyDescent="0.25">
      <c r="A17" s="4" t="s">
        <v>24</v>
      </c>
      <c r="B17" s="3">
        <v>2</v>
      </c>
      <c r="C17" s="3">
        <v>2</v>
      </c>
      <c r="D17" s="3">
        <v>2</v>
      </c>
      <c r="E17" s="3">
        <v>3</v>
      </c>
      <c r="F17" s="3">
        <v>1</v>
      </c>
      <c r="G17" s="3">
        <v>2</v>
      </c>
      <c r="H17" s="3">
        <v>2</v>
      </c>
      <c r="I17" s="3">
        <v>2</v>
      </c>
      <c r="J17" s="3">
        <v>1</v>
      </c>
      <c r="K17" s="3">
        <v>2</v>
      </c>
      <c r="L17" s="3">
        <v>2</v>
      </c>
      <c r="M17" s="3">
        <v>1</v>
      </c>
      <c r="N17" s="3">
        <v>3</v>
      </c>
      <c r="O17" s="3">
        <v>3</v>
      </c>
      <c r="P17" s="3">
        <v>1</v>
      </c>
      <c r="Q17" s="3">
        <v>0</v>
      </c>
      <c r="R17" s="3">
        <v>2</v>
      </c>
      <c r="S17" s="3">
        <v>3</v>
      </c>
      <c r="T17" s="3">
        <v>1</v>
      </c>
      <c r="U17" s="3">
        <v>2</v>
      </c>
      <c r="V17" s="3">
        <v>3</v>
      </c>
      <c r="W17" s="3">
        <v>2</v>
      </c>
      <c r="X17" s="3">
        <v>3</v>
      </c>
      <c r="Y17" s="3">
        <v>2</v>
      </c>
    </row>
    <row r="18" spans="1:25" x14ac:dyDescent="0.25">
      <c r="A18" s="4" t="s">
        <v>25</v>
      </c>
      <c r="B18" s="3">
        <v>2</v>
      </c>
      <c r="C18" s="3">
        <v>3</v>
      </c>
      <c r="D18" s="3">
        <v>3</v>
      </c>
      <c r="E18" s="3">
        <v>3</v>
      </c>
      <c r="F18" s="3">
        <v>2</v>
      </c>
      <c r="G18" s="3">
        <v>2</v>
      </c>
      <c r="H18" s="3">
        <v>3</v>
      </c>
      <c r="I18" s="3">
        <v>2</v>
      </c>
      <c r="J18" s="3">
        <v>2</v>
      </c>
      <c r="K18" s="3">
        <v>3</v>
      </c>
      <c r="L18" s="3">
        <v>3</v>
      </c>
      <c r="M18" s="3">
        <v>2</v>
      </c>
      <c r="N18" s="3">
        <v>1</v>
      </c>
      <c r="O18" s="3">
        <v>1</v>
      </c>
      <c r="P18" s="3">
        <v>1</v>
      </c>
      <c r="Q18" s="3">
        <v>2</v>
      </c>
      <c r="R18" s="3">
        <v>0</v>
      </c>
      <c r="S18" s="3">
        <v>1</v>
      </c>
      <c r="T18" s="3">
        <v>2</v>
      </c>
      <c r="U18" s="3">
        <v>3</v>
      </c>
      <c r="V18" s="3">
        <v>3</v>
      </c>
      <c r="W18" s="3">
        <v>2</v>
      </c>
      <c r="X18" s="3">
        <v>3</v>
      </c>
      <c r="Y18" s="3">
        <v>3</v>
      </c>
    </row>
    <row r="19" spans="1:25" x14ac:dyDescent="0.25">
      <c r="A19" s="4" t="s">
        <v>26</v>
      </c>
      <c r="B19" s="3">
        <v>3</v>
      </c>
      <c r="C19" s="3">
        <v>2</v>
      </c>
      <c r="D19" s="3">
        <v>2</v>
      </c>
      <c r="E19" s="3">
        <v>3</v>
      </c>
      <c r="F19" s="3">
        <v>2</v>
      </c>
      <c r="G19" s="3">
        <v>2</v>
      </c>
      <c r="H19" s="3">
        <v>1</v>
      </c>
      <c r="I19" s="3">
        <v>3</v>
      </c>
      <c r="J19" s="3">
        <v>1</v>
      </c>
      <c r="K19" s="3">
        <v>2</v>
      </c>
      <c r="L19" s="3">
        <v>2</v>
      </c>
      <c r="M19" s="3">
        <v>2</v>
      </c>
      <c r="N19" s="3">
        <v>3</v>
      </c>
      <c r="O19" s="3">
        <v>2</v>
      </c>
      <c r="P19" s="3">
        <v>2</v>
      </c>
      <c r="Q19" s="3">
        <v>2</v>
      </c>
      <c r="R19" s="3">
        <v>3</v>
      </c>
      <c r="S19" s="3">
        <v>0</v>
      </c>
      <c r="T19" s="3">
        <v>1</v>
      </c>
      <c r="U19" s="3">
        <v>1</v>
      </c>
      <c r="V19" s="3">
        <v>2</v>
      </c>
      <c r="W19" s="3">
        <v>3</v>
      </c>
      <c r="X19" s="3">
        <v>2</v>
      </c>
      <c r="Y19" s="3">
        <v>3</v>
      </c>
    </row>
    <row r="20" spans="1:25" x14ac:dyDescent="0.25">
      <c r="A20" s="4" t="s">
        <v>27</v>
      </c>
      <c r="B20" s="3">
        <v>2</v>
      </c>
      <c r="C20" s="3">
        <v>2</v>
      </c>
      <c r="D20" s="3">
        <v>1</v>
      </c>
      <c r="E20" s="3">
        <v>2</v>
      </c>
      <c r="F20" s="3">
        <v>3</v>
      </c>
      <c r="G20" s="3">
        <v>3</v>
      </c>
      <c r="H20" s="3">
        <v>3</v>
      </c>
      <c r="I20" s="3">
        <v>2</v>
      </c>
      <c r="J20" s="3">
        <v>2</v>
      </c>
      <c r="K20" s="3">
        <v>3</v>
      </c>
      <c r="L20" s="3">
        <v>2</v>
      </c>
      <c r="M20" s="3">
        <v>2</v>
      </c>
      <c r="N20" s="3">
        <v>2</v>
      </c>
      <c r="O20" s="3">
        <v>2</v>
      </c>
      <c r="P20" s="3">
        <v>2</v>
      </c>
      <c r="Q20" s="3">
        <v>2</v>
      </c>
      <c r="R20" s="3">
        <v>2</v>
      </c>
      <c r="S20" s="3">
        <v>2</v>
      </c>
      <c r="T20" s="3">
        <v>0</v>
      </c>
      <c r="U20" s="3">
        <v>2</v>
      </c>
      <c r="V20" s="3">
        <v>2</v>
      </c>
      <c r="W20" s="3">
        <v>1</v>
      </c>
      <c r="X20" s="3">
        <v>3</v>
      </c>
      <c r="Y20" s="3">
        <v>2</v>
      </c>
    </row>
    <row r="21" spans="1:25" x14ac:dyDescent="0.25">
      <c r="A21" s="4" t="s">
        <v>28</v>
      </c>
      <c r="B21" s="3">
        <v>2</v>
      </c>
      <c r="C21" s="3">
        <v>2</v>
      </c>
      <c r="D21" s="3">
        <v>1</v>
      </c>
      <c r="E21" s="3">
        <v>1</v>
      </c>
      <c r="F21" s="3">
        <v>3</v>
      </c>
      <c r="G21" s="3">
        <v>2</v>
      </c>
      <c r="H21" s="3">
        <v>2</v>
      </c>
      <c r="I21" s="3">
        <v>2</v>
      </c>
      <c r="J21" s="3">
        <v>3</v>
      </c>
      <c r="K21" s="3">
        <v>2</v>
      </c>
      <c r="L21" s="3">
        <v>2</v>
      </c>
      <c r="M21" s="3">
        <v>3</v>
      </c>
      <c r="N21" s="3">
        <v>1</v>
      </c>
      <c r="O21" s="3">
        <v>2</v>
      </c>
      <c r="P21" s="3">
        <v>2</v>
      </c>
      <c r="Q21" s="3">
        <v>2</v>
      </c>
      <c r="R21" s="3">
        <v>2</v>
      </c>
      <c r="S21" s="3">
        <v>1</v>
      </c>
      <c r="T21" s="3">
        <v>2</v>
      </c>
      <c r="U21" s="3">
        <v>0</v>
      </c>
      <c r="V21" s="3">
        <v>1</v>
      </c>
      <c r="W21" s="3">
        <v>1</v>
      </c>
      <c r="X21" s="3">
        <v>3</v>
      </c>
      <c r="Y21" s="3">
        <v>2</v>
      </c>
    </row>
    <row r="22" spans="1:25" x14ac:dyDescent="0.25">
      <c r="A22" s="4" t="s">
        <v>29</v>
      </c>
      <c r="B22" s="3">
        <v>3</v>
      </c>
      <c r="C22" s="3">
        <v>2</v>
      </c>
      <c r="D22" s="3">
        <v>2</v>
      </c>
      <c r="E22" s="3">
        <v>1</v>
      </c>
      <c r="F22" s="3">
        <v>1</v>
      </c>
      <c r="G22" s="3">
        <v>3</v>
      </c>
      <c r="H22" s="3">
        <v>1</v>
      </c>
      <c r="I22" s="3">
        <v>3</v>
      </c>
      <c r="J22" s="3">
        <v>2</v>
      </c>
      <c r="K22" s="3">
        <v>3</v>
      </c>
      <c r="L22" s="3">
        <v>1</v>
      </c>
      <c r="M22" s="3">
        <v>3</v>
      </c>
      <c r="N22" s="3">
        <v>2</v>
      </c>
      <c r="O22" s="3">
        <v>2</v>
      </c>
      <c r="P22" s="3">
        <v>3</v>
      </c>
      <c r="Q22" s="3">
        <v>3</v>
      </c>
      <c r="R22" s="3">
        <v>2</v>
      </c>
      <c r="S22" s="3">
        <v>2</v>
      </c>
      <c r="T22" s="3">
        <v>1</v>
      </c>
      <c r="U22" s="3">
        <v>3</v>
      </c>
      <c r="V22" s="3">
        <v>0</v>
      </c>
      <c r="W22" s="3">
        <v>1</v>
      </c>
      <c r="X22" s="3">
        <v>2</v>
      </c>
      <c r="Y22" s="3">
        <v>2</v>
      </c>
    </row>
    <row r="23" spans="1:25" x14ac:dyDescent="0.25">
      <c r="A23" s="4" t="s">
        <v>30</v>
      </c>
      <c r="B23" s="3">
        <v>2</v>
      </c>
      <c r="C23" s="3">
        <v>2</v>
      </c>
      <c r="D23" s="3">
        <v>3</v>
      </c>
      <c r="E23" s="3">
        <v>2</v>
      </c>
      <c r="F23" s="3">
        <v>2</v>
      </c>
      <c r="G23" s="3">
        <v>3</v>
      </c>
      <c r="H23" s="3">
        <v>3</v>
      </c>
      <c r="I23" s="3">
        <v>2</v>
      </c>
      <c r="J23" s="3">
        <v>3</v>
      </c>
      <c r="K23" s="3">
        <v>3</v>
      </c>
      <c r="L23" s="3">
        <v>2</v>
      </c>
      <c r="M23" s="3">
        <v>2</v>
      </c>
      <c r="N23" s="3">
        <v>1</v>
      </c>
      <c r="O23" s="3">
        <v>2</v>
      </c>
      <c r="P23" s="3">
        <v>2</v>
      </c>
      <c r="Q23" s="3">
        <v>1</v>
      </c>
      <c r="R23" s="3">
        <v>3</v>
      </c>
      <c r="S23" s="3">
        <v>1</v>
      </c>
      <c r="T23" s="3">
        <v>2</v>
      </c>
      <c r="U23" s="3">
        <v>1</v>
      </c>
      <c r="V23" s="3">
        <v>2</v>
      </c>
      <c r="W23" s="3">
        <v>0</v>
      </c>
      <c r="X23" s="3">
        <v>1</v>
      </c>
      <c r="Y23" s="3">
        <v>2</v>
      </c>
    </row>
    <row r="24" spans="1:25" x14ac:dyDescent="0.25">
      <c r="A24" s="4" t="s">
        <v>31</v>
      </c>
      <c r="B24" s="3">
        <v>3</v>
      </c>
      <c r="C24" s="3">
        <v>3</v>
      </c>
      <c r="D24" s="3">
        <v>2</v>
      </c>
      <c r="E24" s="3">
        <v>1</v>
      </c>
      <c r="F24" s="3">
        <v>3</v>
      </c>
      <c r="G24" s="3">
        <v>2</v>
      </c>
      <c r="H24" s="3">
        <v>3</v>
      </c>
      <c r="I24" s="3">
        <v>3</v>
      </c>
      <c r="J24" s="3">
        <v>2</v>
      </c>
      <c r="K24" s="3">
        <v>2</v>
      </c>
      <c r="L24" s="3">
        <v>2</v>
      </c>
      <c r="M24" s="3">
        <v>3</v>
      </c>
      <c r="N24" s="3">
        <v>3</v>
      </c>
      <c r="O24" s="3">
        <v>1</v>
      </c>
      <c r="P24" s="3">
        <v>2</v>
      </c>
      <c r="Q24" s="3">
        <v>3</v>
      </c>
      <c r="R24" s="3">
        <v>2</v>
      </c>
      <c r="S24" s="3">
        <v>3</v>
      </c>
      <c r="T24" s="3">
        <v>2</v>
      </c>
      <c r="U24" s="3">
        <v>3</v>
      </c>
      <c r="V24" s="3">
        <v>1</v>
      </c>
      <c r="W24" s="3">
        <v>2</v>
      </c>
      <c r="X24" s="3">
        <v>0</v>
      </c>
      <c r="Y24" s="3">
        <v>3</v>
      </c>
    </row>
    <row r="25" spans="1:25" x14ac:dyDescent="0.25">
      <c r="A25" s="4" t="s">
        <v>32</v>
      </c>
      <c r="B25" s="3">
        <v>2</v>
      </c>
      <c r="C25" s="3">
        <v>2</v>
      </c>
      <c r="D25" s="3">
        <v>1</v>
      </c>
      <c r="E25" s="3">
        <v>2</v>
      </c>
      <c r="F25" s="3">
        <v>2</v>
      </c>
      <c r="G25" s="3">
        <v>2</v>
      </c>
      <c r="H25" s="3">
        <v>2</v>
      </c>
      <c r="I25" s="3">
        <v>3</v>
      </c>
      <c r="J25" s="3">
        <v>1</v>
      </c>
      <c r="K25" s="3">
        <v>3</v>
      </c>
      <c r="L25" s="3">
        <v>2</v>
      </c>
      <c r="M25" s="3">
        <v>3</v>
      </c>
      <c r="N25" s="3">
        <v>2</v>
      </c>
      <c r="O25" s="3">
        <v>2</v>
      </c>
      <c r="P25" s="3">
        <v>1</v>
      </c>
      <c r="Q25" s="3">
        <v>3</v>
      </c>
      <c r="R25" s="3">
        <v>1</v>
      </c>
      <c r="S25" s="3">
        <v>1</v>
      </c>
      <c r="T25" s="3">
        <v>2</v>
      </c>
      <c r="U25" s="3">
        <v>2</v>
      </c>
      <c r="V25" s="3">
        <v>2</v>
      </c>
      <c r="W25" s="3">
        <v>2</v>
      </c>
      <c r="X25" s="3">
        <v>2</v>
      </c>
      <c r="Y25" s="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5"/>
  <sheetViews>
    <sheetView workbookViewId="0">
      <selection activeCell="B2" sqref="B2:Y25"/>
    </sheetView>
  </sheetViews>
  <sheetFormatPr baseColWidth="10" defaultColWidth="9.140625" defaultRowHeight="15" x14ac:dyDescent="0.25"/>
  <sheetData>
    <row r="1" spans="1:25" x14ac:dyDescent="0.25">
      <c r="A1" s="1" t="s">
        <v>67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29</v>
      </c>
      <c r="W1" s="1" t="s">
        <v>30</v>
      </c>
      <c r="X1" s="1" t="s">
        <v>31</v>
      </c>
      <c r="Y1" s="1" t="s">
        <v>32</v>
      </c>
    </row>
    <row r="2" spans="1:25" x14ac:dyDescent="0.25">
      <c r="A2" s="4" t="s">
        <v>9</v>
      </c>
      <c r="B2" s="3">
        <v>0</v>
      </c>
      <c r="C2" s="3">
        <v>2</v>
      </c>
      <c r="D2" s="3">
        <v>2</v>
      </c>
      <c r="E2" s="3">
        <v>2</v>
      </c>
      <c r="F2" s="3">
        <v>2</v>
      </c>
      <c r="G2" s="3">
        <v>3</v>
      </c>
      <c r="H2" s="3">
        <v>3</v>
      </c>
      <c r="I2" s="3">
        <v>3</v>
      </c>
      <c r="J2" s="3">
        <v>2</v>
      </c>
      <c r="K2" s="3">
        <v>3</v>
      </c>
      <c r="L2" s="3">
        <v>3</v>
      </c>
      <c r="M2" s="3">
        <v>2</v>
      </c>
      <c r="N2" s="3">
        <v>2</v>
      </c>
      <c r="O2" s="3">
        <v>2</v>
      </c>
      <c r="P2" s="3">
        <v>2</v>
      </c>
      <c r="Q2" s="3">
        <v>3</v>
      </c>
      <c r="R2" s="3">
        <v>2</v>
      </c>
      <c r="S2" s="3">
        <v>3</v>
      </c>
      <c r="T2" s="3">
        <v>2</v>
      </c>
      <c r="U2" s="3">
        <v>2</v>
      </c>
      <c r="V2" s="3">
        <v>3</v>
      </c>
      <c r="W2" s="3">
        <v>3</v>
      </c>
      <c r="X2" s="3">
        <v>2</v>
      </c>
      <c r="Y2" s="3">
        <v>2</v>
      </c>
    </row>
    <row r="3" spans="1:25" x14ac:dyDescent="0.25">
      <c r="A3" s="4" t="s">
        <v>10</v>
      </c>
      <c r="B3" s="3">
        <v>1</v>
      </c>
      <c r="C3" s="3">
        <v>0</v>
      </c>
      <c r="D3" s="3">
        <v>2</v>
      </c>
      <c r="E3" s="3">
        <v>1</v>
      </c>
      <c r="F3" s="3">
        <v>3</v>
      </c>
      <c r="G3" s="3">
        <v>2</v>
      </c>
      <c r="H3" s="3">
        <v>1</v>
      </c>
      <c r="I3" s="3">
        <v>1</v>
      </c>
      <c r="J3" s="3">
        <v>2</v>
      </c>
      <c r="K3" s="3">
        <v>2</v>
      </c>
      <c r="L3" s="3">
        <v>3</v>
      </c>
      <c r="M3" s="3">
        <v>3</v>
      </c>
      <c r="N3" s="3">
        <v>2</v>
      </c>
      <c r="O3" s="3">
        <v>3</v>
      </c>
      <c r="P3" s="3">
        <v>2</v>
      </c>
      <c r="Q3" s="3">
        <v>2</v>
      </c>
      <c r="R3" s="3">
        <v>2</v>
      </c>
      <c r="S3" s="3">
        <v>1</v>
      </c>
      <c r="T3" s="3">
        <v>2</v>
      </c>
      <c r="U3" s="3">
        <v>3</v>
      </c>
      <c r="V3" s="3">
        <v>3</v>
      </c>
      <c r="W3" s="3">
        <v>2</v>
      </c>
      <c r="X3" s="3">
        <v>2</v>
      </c>
      <c r="Y3" s="3">
        <v>1</v>
      </c>
    </row>
    <row r="4" spans="1:25" x14ac:dyDescent="0.25">
      <c r="A4" s="4" t="s">
        <v>11</v>
      </c>
      <c r="B4" s="3">
        <v>1</v>
      </c>
      <c r="C4" s="3">
        <v>2</v>
      </c>
      <c r="D4" s="3">
        <v>0</v>
      </c>
      <c r="E4" s="3">
        <v>2</v>
      </c>
      <c r="F4" s="3">
        <v>3</v>
      </c>
      <c r="G4" s="3">
        <v>3</v>
      </c>
      <c r="H4" s="3">
        <v>2</v>
      </c>
      <c r="I4" s="3">
        <v>1</v>
      </c>
      <c r="J4" s="3">
        <v>2</v>
      </c>
      <c r="K4" s="3">
        <v>3</v>
      </c>
      <c r="L4" s="3">
        <v>2</v>
      </c>
      <c r="M4" s="3">
        <v>1</v>
      </c>
      <c r="N4" s="3">
        <v>2</v>
      </c>
      <c r="O4" s="3">
        <v>3</v>
      </c>
      <c r="P4" s="3">
        <v>1</v>
      </c>
      <c r="Q4" s="3">
        <v>2</v>
      </c>
      <c r="R4" s="3">
        <v>2</v>
      </c>
      <c r="S4" s="3">
        <v>2</v>
      </c>
      <c r="T4" s="3">
        <v>3</v>
      </c>
      <c r="U4" s="3">
        <v>1</v>
      </c>
      <c r="V4" s="3">
        <v>2</v>
      </c>
      <c r="W4" s="3">
        <v>2</v>
      </c>
      <c r="X4" s="3">
        <v>2</v>
      </c>
      <c r="Y4" s="3">
        <v>2</v>
      </c>
    </row>
    <row r="5" spans="1:25" x14ac:dyDescent="0.25">
      <c r="A5" s="4" t="s">
        <v>12</v>
      </c>
      <c r="B5" s="3">
        <v>1</v>
      </c>
      <c r="C5" s="3">
        <v>1</v>
      </c>
      <c r="D5" s="3">
        <v>1</v>
      </c>
      <c r="E5" s="3">
        <v>0</v>
      </c>
      <c r="F5" s="3">
        <v>3</v>
      </c>
      <c r="G5" s="3">
        <v>1</v>
      </c>
      <c r="H5" s="3">
        <v>3</v>
      </c>
      <c r="I5" s="3">
        <v>1</v>
      </c>
      <c r="J5" s="3">
        <v>3</v>
      </c>
      <c r="K5" s="3">
        <v>2</v>
      </c>
      <c r="L5" s="3">
        <v>2</v>
      </c>
      <c r="M5" s="3">
        <v>2</v>
      </c>
      <c r="N5" s="3">
        <v>1</v>
      </c>
      <c r="O5" s="3">
        <v>3</v>
      </c>
      <c r="P5" s="3">
        <v>1</v>
      </c>
      <c r="Q5" s="3">
        <v>1</v>
      </c>
      <c r="R5" s="3">
        <v>2</v>
      </c>
      <c r="S5" s="3">
        <v>2</v>
      </c>
      <c r="T5" s="3">
        <v>2</v>
      </c>
      <c r="U5" s="3">
        <v>2</v>
      </c>
      <c r="V5" s="3">
        <v>3</v>
      </c>
      <c r="W5" s="3">
        <v>2</v>
      </c>
      <c r="X5" s="3">
        <v>2</v>
      </c>
      <c r="Y5" s="3">
        <v>3</v>
      </c>
    </row>
    <row r="6" spans="1:25" x14ac:dyDescent="0.25">
      <c r="A6" s="4" t="s">
        <v>13</v>
      </c>
      <c r="B6" s="3">
        <v>2</v>
      </c>
      <c r="C6" s="3">
        <v>2</v>
      </c>
      <c r="D6" s="3">
        <v>3</v>
      </c>
      <c r="E6" s="3">
        <v>2</v>
      </c>
      <c r="F6" s="3">
        <v>0</v>
      </c>
      <c r="G6" s="3">
        <v>2</v>
      </c>
      <c r="H6" s="3">
        <v>2</v>
      </c>
      <c r="I6" s="3">
        <v>3</v>
      </c>
      <c r="J6" s="3">
        <v>2</v>
      </c>
      <c r="K6" s="3">
        <v>2</v>
      </c>
      <c r="L6" s="3">
        <v>1</v>
      </c>
      <c r="M6" s="3">
        <v>3</v>
      </c>
      <c r="N6" s="3">
        <v>3</v>
      </c>
      <c r="O6" s="3">
        <v>2</v>
      </c>
      <c r="P6" s="3">
        <v>2</v>
      </c>
      <c r="Q6" s="3">
        <v>2</v>
      </c>
      <c r="R6" s="3">
        <v>1</v>
      </c>
      <c r="S6" s="3">
        <v>2</v>
      </c>
      <c r="T6" s="3">
        <v>2</v>
      </c>
      <c r="U6" s="3">
        <v>3</v>
      </c>
      <c r="V6" s="3">
        <v>2</v>
      </c>
      <c r="W6" s="3">
        <v>2</v>
      </c>
      <c r="X6" s="3">
        <v>2</v>
      </c>
      <c r="Y6" s="3">
        <v>3</v>
      </c>
    </row>
    <row r="7" spans="1:25" x14ac:dyDescent="0.25">
      <c r="A7" s="4" t="s">
        <v>14</v>
      </c>
      <c r="B7" s="3">
        <v>2</v>
      </c>
      <c r="C7" s="3">
        <v>2</v>
      </c>
      <c r="D7" s="3">
        <v>3</v>
      </c>
      <c r="E7" s="3">
        <v>2</v>
      </c>
      <c r="F7" s="3">
        <v>2</v>
      </c>
      <c r="G7" s="3">
        <v>0</v>
      </c>
      <c r="H7" s="3">
        <v>3</v>
      </c>
      <c r="I7" s="3">
        <v>1</v>
      </c>
      <c r="J7" s="3">
        <v>2</v>
      </c>
      <c r="K7" s="3">
        <v>2</v>
      </c>
      <c r="L7" s="3">
        <v>1</v>
      </c>
      <c r="M7" s="3">
        <v>3</v>
      </c>
      <c r="N7" s="3">
        <v>2</v>
      </c>
      <c r="O7" s="3">
        <v>2</v>
      </c>
      <c r="P7" s="3">
        <v>2</v>
      </c>
      <c r="Q7" s="3">
        <v>1</v>
      </c>
      <c r="R7" s="3">
        <v>3</v>
      </c>
      <c r="S7" s="3">
        <v>2</v>
      </c>
      <c r="T7" s="3">
        <v>3</v>
      </c>
      <c r="U7" s="3">
        <v>2</v>
      </c>
      <c r="V7" s="3">
        <v>1</v>
      </c>
      <c r="W7" s="3">
        <v>3</v>
      </c>
      <c r="X7" s="3">
        <v>1</v>
      </c>
      <c r="Y7" s="3">
        <v>2</v>
      </c>
    </row>
    <row r="8" spans="1:25" x14ac:dyDescent="0.25">
      <c r="A8" s="4" t="s">
        <v>15</v>
      </c>
      <c r="B8" s="3">
        <v>2</v>
      </c>
      <c r="C8" s="3">
        <v>1</v>
      </c>
      <c r="D8" s="3">
        <v>2</v>
      </c>
      <c r="E8" s="3">
        <v>3</v>
      </c>
      <c r="F8" s="3">
        <v>3</v>
      </c>
      <c r="G8" s="3">
        <v>2</v>
      </c>
      <c r="H8" s="3">
        <v>0</v>
      </c>
      <c r="I8" s="3">
        <v>1</v>
      </c>
      <c r="J8" s="3">
        <v>1</v>
      </c>
      <c r="K8" s="3">
        <v>2</v>
      </c>
      <c r="L8" s="3">
        <v>2</v>
      </c>
      <c r="M8" s="3">
        <v>2</v>
      </c>
      <c r="N8" s="3">
        <v>1</v>
      </c>
      <c r="O8" s="3">
        <v>1</v>
      </c>
      <c r="P8" s="3">
        <v>2</v>
      </c>
      <c r="Q8" s="3">
        <v>3</v>
      </c>
      <c r="R8" s="3">
        <v>2</v>
      </c>
      <c r="S8" s="3">
        <v>3</v>
      </c>
      <c r="T8" s="3">
        <v>1</v>
      </c>
      <c r="U8" s="3">
        <v>1</v>
      </c>
      <c r="V8" s="3">
        <v>3</v>
      </c>
      <c r="W8" s="3">
        <v>2</v>
      </c>
      <c r="X8" s="3">
        <v>2</v>
      </c>
      <c r="Y8" s="3">
        <v>2</v>
      </c>
    </row>
    <row r="9" spans="1:25" x14ac:dyDescent="0.25">
      <c r="A9" s="4" t="s">
        <v>16</v>
      </c>
      <c r="B9" s="3">
        <v>2</v>
      </c>
      <c r="C9" s="3">
        <v>3</v>
      </c>
      <c r="D9" s="3">
        <v>1</v>
      </c>
      <c r="E9" s="3">
        <v>3</v>
      </c>
      <c r="F9" s="3">
        <v>3</v>
      </c>
      <c r="G9" s="3">
        <v>3</v>
      </c>
      <c r="H9" s="3">
        <v>2</v>
      </c>
      <c r="I9" s="3">
        <v>0</v>
      </c>
      <c r="J9" s="3">
        <v>2</v>
      </c>
      <c r="K9" s="3">
        <v>1</v>
      </c>
      <c r="L9" s="3">
        <v>2</v>
      </c>
      <c r="M9" s="3">
        <v>3</v>
      </c>
      <c r="N9" s="3">
        <v>3</v>
      </c>
      <c r="O9" s="3">
        <v>1</v>
      </c>
      <c r="P9" s="3">
        <v>2</v>
      </c>
      <c r="Q9" s="3">
        <v>1</v>
      </c>
      <c r="R9" s="3">
        <v>2</v>
      </c>
      <c r="S9" s="3">
        <v>2</v>
      </c>
      <c r="T9" s="3">
        <v>1</v>
      </c>
      <c r="U9" s="3">
        <v>3</v>
      </c>
      <c r="V9" s="3">
        <v>1</v>
      </c>
      <c r="W9" s="3">
        <v>2</v>
      </c>
      <c r="X9" s="3">
        <v>3</v>
      </c>
      <c r="Y9" s="3">
        <v>3</v>
      </c>
    </row>
    <row r="10" spans="1:25" x14ac:dyDescent="0.25">
      <c r="A10" s="4" t="s">
        <v>17</v>
      </c>
      <c r="B10" s="3">
        <v>2</v>
      </c>
      <c r="C10" s="3">
        <v>3</v>
      </c>
      <c r="D10" s="3">
        <v>3</v>
      </c>
      <c r="E10" s="3">
        <v>2</v>
      </c>
      <c r="F10" s="3">
        <v>2</v>
      </c>
      <c r="G10" s="3">
        <v>2</v>
      </c>
      <c r="H10" s="3">
        <v>3</v>
      </c>
      <c r="I10" s="3">
        <v>1</v>
      </c>
      <c r="J10" s="3">
        <v>0</v>
      </c>
      <c r="K10" s="3">
        <v>1</v>
      </c>
      <c r="L10" s="3">
        <v>2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  <c r="R10" s="3">
        <v>3</v>
      </c>
      <c r="S10" s="3">
        <v>2</v>
      </c>
      <c r="T10" s="3">
        <v>3</v>
      </c>
      <c r="U10" s="3">
        <v>3</v>
      </c>
      <c r="V10" s="3">
        <v>2</v>
      </c>
      <c r="W10" s="3">
        <v>1</v>
      </c>
      <c r="X10" s="3">
        <v>2</v>
      </c>
      <c r="Y10" s="3">
        <v>2</v>
      </c>
    </row>
    <row r="11" spans="1:25" x14ac:dyDescent="0.25">
      <c r="A11" s="4" t="s">
        <v>18</v>
      </c>
      <c r="B11" s="3">
        <v>1</v>
      </c>
      <c r="C11" s="3">
        <v>1</v>
      </c>
      <c r="D11" s="3">
        <v>3</v>
      </c>
      <c r="E11" s="3">
        <v>1</v>
      </c>
      <c r="F11" s="3">
        <v>2</v>
      </c>
      <c r="G11" s="3">
        <v>2</v>
      </c>
      <c r="H11" s="3">
        <v>2</v>
      </c>
      <c r="I11" s="3">
        <v>2</v>
      </c>
      <c r="J11" s="3">
        <v>2</v>
      </c>
      <c r="K11" s="3">
        <v>0</v>
      </c>
      <c r="L11" s="3">
        <v>2</v>
      </c>
      <c r="M11" s="3">
        <v>3</v>
      </c>
      <c r="N11" s="3">
        <v>2</v>
      </c>
      <c r="O11" s="3">
        <v>2</v>
      </c>
      <c r="P11" s="3">
        <v>2</v>
      </c>
      <c r="Q11" s="3">
        <v>3</v>
      </c>
      <c r="R11" s="3">
        <v>3</v>
      </c>
      <c r="S11" s="3">
        <v>2</v>
      </c>
      <c r="T11" s="3">
        <v>2</v>
      </c>
      <c r="U11" s="3">
        <v>3</v>
      </c>
      <c r="V11" s="3">
        <v>2</v>
      </c>
      <c r="W11" s="3">
        <v>2</v>
      </c>
      <c r="X11" s="3">
        <v>3</v>
      </c>
      <c r="Y11" s="3">
        <v>1</v>
      </c>
    </row>
    <row r="12" spans="1:25" x14ac:dyDescent="0.25">
      <c r="A12" s="4" t="s">
        <v>19</v>
      </c>
      <c r="B12" s="3">
        <v>3</v>
      </c>
      <c r="C12" s="3">
        <v>1</v>
      </c>
      <c r="D12" s="3">
        <v>3</v>
      </c>
      <c r="E12" s="3">
        <v>2</v>
      </c>
      <c r="F12" s="3">
        <v>2</v>
      </c>
      <c r="G12" s="3">
        <v>3</v>
      </c>
      <c r="H12" s="3">
        <v>2</v>
      </c>
      <c r="I12" s="3">
        <v>2</v>
      </c>
      <c r="J12" s="3">
        <v>1</v>
      </c>
      <c r="K12" s="3">
        <v>1</v>
      </c>
      <c r="L12" s="3">
        <v>0</v>
      </c>
      <c r="M12" s="3">
        <v>1</v>
      </c>
      <c r="N12" s="3">
        <v>2</v>
      </c>
      <c r="O12" s="3">
        <v>3</v>
      </c>
      <c r="P12" s="3">
        <v>2</v>
      </c>
      <c r="Q12" s="3">
        <v>3</v>
      </c>
      <c r="R12" s="3">
        <v>2</v>
      </c>
      <c r="S12" s="3">
        <v>1</v>
      </c>
      <c r="T12" s="3">
        <v>2</v>
      </c>
      <c r="U12" s="3">
        <v>2</v>
      </c>
      <c r="V12" s="3">
        <v>1</v>
      </c>
      <c r="W12" s="3">
        <v>3</v>
      </c>
      <c r="X12" s="3">
        <v>1</v>
      </c>
      <c r="Y12" s="3">
        <v>3</v>
      </c>
    </row>
    <row r="13" spans="1:25" x14ac:dyDescent="0.25">
      <c r="A13" s="4" t="s">
        <v>20</v>
      </c>
      <c r="B13" s="3">
        <v>2</v>
      </c>
      <c r="C13" s="3">
        <v>3</v>
      </c>
      <c r="D13" s="3">
        <v>3</v>
      </c>
      <c r="E13" s="3">
        <v>3</v>
      </c>
      <c r="F13" s="3">
        <v>2</v>
      </c>
      <c r="G13" s="3">
        <v>2</v>
      </c>
      <c r="H13" s="3">
        <v>3</v>
      </c>
      <c r="I13" s="3">
        <v>1</v>
      </c>
      <c r="J13" s="3">
        <v>3</v>
      </c>
      <c r="K13" s="3">
        <v>2</v>
      </c>
      <c r="L13" s="3">
        <v>3</v>
      </c>
      <c r="M13" s="3">
        <v>0</v>
      </c>
      <c r="N13" s="3">
        <v>2</v>
      </c>
      <c r="O13" s="3">
        <v>3</v>
      </c>
      <c r="P13" s="3">
        <v>3</v>
      </c>
      <c r="Q13" s="3">
        <v>3</v>
      </c>
      <c r="R13" s="3">
        <v>1</v>
      </c>
      <c r="S13" s="3">
        <v>2</v>
      </c>
      <c r="T13" s="3">
        <v>2</v>
      </c>
      <c r="U13" s="3">
        <v>3</v>
      </c>
      <c r="V13" s="3">
        <v>2</v>
      </c>
      <c r="W13" s="3">
        <v>3</v>
      </c>
      <c r="X13" s="3">
        <v>3</v>
      </c>
      <c r="Y13" s="3">
        <v>2</v>
      </c>
    </row>
    <row r="14" spans="1:25" x14ac:dyDescent="0.25">
      <c r="A14" s="4" t="s">
        <v>21</v>
      </c>
      <c r="B14" s="3">
        <v>2</v>
      </c>
      <c r="C14" s="3">
        <v>1</v>
      </c>
      <c r="D14" s="3">
        <v>1</v>
      </c>
      <c r="E14" s="3">
        <v>1</v>
      </c>
      <c r="F14" s="3">
        <v>2</v>
      </c>
      <c r="G14" s="3">
        <v>2</v>
      </c>
      <c r="H14" s="3">
        <v>1</v>
      </c>
      <c r="I14" s="3">
        <v>2</v>
      </c>
      <c r="J14" s="3">
        <v>2</v>
      </c>
      <c r="K14" s="3">
        <v>2</v>
      </c>
      <c r="L14" s="3">
        <v>3</v>
      </c>
      <c r="M14" s="3">
        <v>3</v>
      </c>
      <c r="N14" s="3">
        <v>0</v>
      </c>
      <c r="O14" s="3">
        <v>2</v>
      </c>
      <c r="P14" s="3">
        <v>3</v>
      </c>
      <c r="Q14" s="3">
        <v>2</v>
      </c>
      <c r="R14" s="3">
        <v>3</v>
      </c>
      <c r="S14" s="3">
        <v>3</v>
      </c>
      <c r="T14" s="3">
        <v>2</v>
      </c>
      <c r="U14" s="3">
        <v>2</v>
      </c>
      <c r="V14" s="3">
        <v>2</v>
      </c>
      <c r="W14" s="3">
        <v>1</v>
      </c>
      <c r="X14" s="3">
        <v>3</v>
      </c>
      <c r="Y14" s="3">
        <v>2</v>
      </c>
    </row>
    <row r="15" spans="1:25" x14ac:dyDescent="0.25">
      <c r="A15" s="4" t="s">
        <v>22</v>
      </c>
      <c r="B15" s="3">
        <v>3</v>
      </c>
      <c r="C15" s="3">
        <v>1</v>
      </c>
      <c r="D15" s="3">
        <v>2</v>
      </c>
      <c r="E15" s="3">
        <v>2</v>
      </c>
      <c r="F15" s="3">
        <v>2</v>
      </c>
      <c r="G15" s="3">
        <v>1</v>
      </c>
      <c r="H15" s="3">
        <v>2</v>
      </c>
      <c r="I15" s="3">
        <v>1</v>
      </c>
      <c r="J15" s="3">
        <v>2</v>
      </c>
      <c r="K15" s="3">
        <v>2</v>
      </c>
      <c r="L15" s="3">
        <v>2</v>
      </c>
      <c r="M15" s="3">
        <v>3</v>
      </c>
      <c r="N15" s="3">
        <v>2</v>
      </c>
      <c r="O15" s="3">
        <v>0</v>
      </c>
      <c r="P15" s="3">
        <v>2</v>
      </c>
      <c r="Q15" s="3">
        <v>2</v>
      </c>
      <c r="R15" s="3">
        <v>3</v>
      </c>
      <c r="S15" s="3">
        <v>2</v>
      </c>
      <c r="T15" s="3">
        <v>3</v>
      </c>
      <c r="U15" s="3">
        <v>1</v>
      </c>
      <c r="V15" s="3">
        <v>3</v>
      </c>
      <c r="W15" s="3">
        <v>1</v>
      </c>
      <c r="X15" s="3">
        <v>3</v>
      </c>
      <c r="Y15" s="3">
        <v>3</v>
      </c>
    </row>
    <row r="16" spans="1:25" x14ac:dyDescent="0.25">
      <c r="A16" s="4" t="s">
        <v>23</v>
      </c>
      <c r="B16" s="3">
        <v>2</v>
      </c>
      <c r="C16" s="3">
        <v>3</v>
      </c>
      <c r="D16" s="3">
        <v>3</v>
      </c>
      <c r="E16" s="3">
        <v>2</v>
      </c>
      <c r="F16" s="3">
        <v>2</v>
      </c>
      <c r="G16" s="3">
        <v>2</v>
      </c>
      <c r="H16" s="3">
        <v>3</v>
      </c>
      <c r="I16" s="3">
        <v>2</v>
      </c>
      <c r="J16" s="3">
        <v>2</v>
      </c>
      <c r="K16" s="3">
        <v>1</v>
      </c>
      <c r="L16" s="3">
        <v>2</v>
      </c>
      <c r="M16" s="3">
        <v>1</v>
      </c>
      <c r="N16" s="3">
        <v>2</v>
      </c>
      <c r="O16" s="3">
        <v>1</v>
      </c>
      <c r="P16" s="3">
        <v>0</v>
      </c>
      <c r="Q16" s="3">
        <v>3</v>
      </c>
      <c r="R16" s="3">
        <v>3</v>
      </c>
      <c r="S16" s="3">
        <v>2</v>
      </c>
      <c r="T16" s="3">
        <v>2</v>
      </c>
      <c r="U16" s="3">
        <v>3</v>
      </c>
      <c r="V16" s="3">
        <v>3</v>
      </c>
      <c r="W16" s="3">
        <v>2</v>
      </c>
      <c r="X16" s="3">
        <v>2</v>
      </c>
      <c r="Y16" s="3">
        <v>2</v>
      </c>
    </row>
    <row r="17" spans="1:25" x14ac:dyDescent="0.25">
      <c r="A17" s="4" t="s">
        <v>24</v>
      </c>
      <c r="B17" s="3">
        <v>2</v>
      </c>
      <c r="C17" s="3">
        <v>2</v>
      </c>
      <c r="D17" s="3">
        <v>1</v>
      </c>
      <c r="E17" s="3">
        <v>2</v>
      </c>
      <c r="F17" s="3">
        <v>2</v>
      </c>
      <c r="G17" s="3">
        <v>2</v>
      </c>
      <c r="H17" s="3">
        <v>3</v>
      </c>
      <c r="I17" s="3">
        <v>3</v>
      </c>
      <c r="J17" s="3">
        <v>3</v>
      </c>
      <c r="K17" s="3">
        <v>3</v>
      </c>
      <c r="L17" s="3">
        <v>2</v>
      </c>
      <c r="M17" s="3">
        <v>3</v>
      </c>
      <c r="N17" s="3">
        <v>2</v>
      </c>
      <c r="O17" s="3">
        <v>3</v>
      </c>
      <c r="P17" s="3">
        <v>2</v>
      </c>
      <c r="Q17" s="3">
        <v>0</v>
      </c>
      <c r="R17" s="3">
        <v>2</v>
      </c>
      <c r="S17" s="3">
        <v>2</v>
      </c>
      <c r="T17" s="3">
        <v>2</v>
      </c>
      <c r="U17" s="3">
        <v>2</v>
      </c>
      <c r="V17" s="3">
        <v>2</v>
      </c>
      <c r="W17" s="3">
        <v>3</v>
      </c>
      <c r="X17" s="3">
        <v>2</v>
      </c>
      <c r="Y17" s="3">
        <v>2</v>
      </c>
    </row>
    <row r="18" spans="1:25" x14ac:dyDescent="0.25">
      <c r="A18" s="4" t="s">
        <v>25</v>
      </c>
      <c r="B18" s="3">
        <v>1</v>
      </c>
      <c r="C18" s="3">
        <v>1</v>
      </c>
      <c r="D18" s="3">
        <v>2</v>
      </c>
      <c r="E18" s="3">
        <v>1</v>
      </c>
      <c r="F18" s="3">
        <v>1</v>
      </c>
      <c r="G18" s="3">
        <v>2</v>
      </c>
      <c r="H18" s="3">
        <v>1</v>
      </c>
      <c r="I18" s="3">
        <v>2</v>
      </c>
      <c r="J18" s="3">
        <v>1</v>
      </c>
      <c r="K18" s="3">
        <v>3</v>
      </c>
      <c r="L18" s="3">
        <v>1</v>
      </c>
      <c r="M18" s="3">
        <v>1</v>
      </c>
      <c r="N18" s="3">
        <v>1</v>
      </c>
      <c r="O18" s="3">
        <v>3</v>
      </c>
      <c r="P18" s="3">
        <v>2</v>
      </c>
      <c r="Q18" s="3">
        <v>2</v>
      </c>
      <c r="R18" s="3">
        <v>0</v>
      </c>
      <c r="S18" s="3">
        <v>3</v>
      </c>
      <c r="T18" s="3">
        <v>1</v>
      </c>
      <c r="U18" s="3">
        <v>2</v>
      </c>
      <c r="V18" s="3">
        <v>3</v>
      </c>
      <c r="W18" s="3">
        <v>2</v>
      </c>
      <c r="X18" s="3">
        <v>2</v>
      </c>
      <c r="Y18" s="3">
        <v>3</v>
      </c>
    </row>
    <row r="19" spans="1:25" x14ac:dyDescent="0.25">
      <c r="A19" s="4" t="s">
        <v>26</v>
      </c>
      <c r="B19" s="3">
        <v>2</v>
      </c>
      <c r="C19" s="3">
        <v>1</v>
      </c>
      <c r="D19" s="3">
        <v>2</v>
      </c>
      <c r="E19" s="3">
        <v>2</v>
      </c>
      <c r="F19" s="3">
        <v>3</v>
      </c>
      <c r="G19" s="3">
        <v>1</v>
      </c>
      <c r="H19" s="3">
        <v>3</v>
      </c>
      <c r="I19" s="3">
        <v>1</v>
      </c>
      <c r="J19" s="3">
        <v>2</v>
      </c>
      <c r="K19" s="3">
        <v>3</v>
      </c>
      <c r="L19" s="3">
        <v>1</v>
      </c>
      <c r="M19" s="3">
        <v>2</v>
      </c>
      <c r="N19" s="3">
        <v>1</v>
      </c>
      <c r="O19" s="3">
        <v>2</v>
      </c>
      <c r="P19" s="3">
        <v>2</v>
      </c>
      <c r="Q19" s="3">
        <v>2</v>
      </c>
      <c r="R19" s="3">
        <v>1</v>
      </c>
      <c r="S19" s="3">
        <v>0</v>
      </c>
      <c r="T19" s="3">
        <v>2</v>
      </c>
      <c r="U19" s="3">
        <v>2</v>
      </c>
      <c r="V19" s="3">
        <v>2</v>
      </c>
      <c r="W19" s="3">
        <v>2</v>
      </c>
      <c r="X19" s="3">
        <v>2</v>
      </c>
      <c r="Y19" s="3">
        <v>3</v>
      </c>
    </row>
    <row r="20" spans="1:25" x14ac:dyDescent="0.25">
      <c r="A20" s="4" t="s">
        <v>27</v>
      </c>
      <c r="B20" s="3">
        <v>1</v>
      </c>
      <c r="C20" s="3">
        <v>1</v>
      </c>
      <c r="D20" s="3">
        <v>1</v>
      </c>
      <c r="E20" s="3">
        <v>3</v>
      </c>
      <c r="F20" s="3">
        <v>1</v>
      </c>
      <c r="G20" s="3">
        <v>2</v>
      </c>
      <c r="H20" s="3">
        <v>1</v>
      </c>
      <c r="I20" s="3">
        <v>2</v>
      </c>
      <c r="J20" s="3">
        <v>2</v>
      </c>
      <c r="K20" s="3">
        <v>1</v>
      </c>
      <c r="L20" s="3">
        <v>3</v>
      </c>
      <c r="M20" s="3">
        <v>2</v>
      </c>
      <c r="N20" s="3">
        <v>2</v>
      </c>
      <c r="O20" s="3">
        <v>2</v>
      </c>
      <c r="P20" s="3">
        <v>1</v>
      </c>
      <c r="Q20" s="3">
        <v>2</v>
      </c>
      <c r="R20" s="3">
        <v>1</v>
      </c>
      <c r="S20" s="3">
        <v>2</v>
      </c>
      <c r="T20" s="3">
        <v>0</v>
      </c>
      <c r="U20" s="3">
        <v>3</v>
      </c>
      <c r="V20" s="3">
        <v>2</v>
      </c>
      <c r="W20" s="3">
        <v>2</v>
      </c>
      <c r="X20" s="3">
        <v>3</v>
      </c>
      <c r="Y20" s="3">
        <v>2</v>
      </c>
    </row>
    <row r="21" spans="1:25" x14ac:dyDescent="0.25">
      <c r="A21" s="4" t="s">
        <v>28</v>
      </c>
      <c r="B21" s="3">
        <v>3</v>
      </c>
      <c r="C21" s="3">
        <v>3</v>
      </c>
      <c r="D21" s="3">
        <v>2</v>
      </c>
      <c r="E21" s="3">
        <v>3</v>
      </c>
      <c r="F21" s="3">
        <v>1</v>
      </c>
      <c r="G21" s="3">
        <v>2</v>
      </c>
      <c r="H21" s="3">
        <v>2</v>
      </c>
      <c r="I21" s="3">
        <v>2</v>
      </c>
      <c r="J21" s="3">
        <v>2</v>
      </c>
      <c r="K21" s="3">
        <v>2</v>
      </c>
      <c r="L21" s="3">
        <v>3</v>
      </c>
      <c r="M21" s="3">
        <v>3</v>
      </c>
      <c r="N21" s="3">
        <v>2</v>
      </c>
      <c r="O21" s="3">
        <v>2</v>
      </c>
      <c r="P21" s="3">
        <v>2</v>
      </c>
      <c r="Q21" s="3">
        <v>2</v>
      </c>
      <c r="R21" s="3">
        <v>2</v>
      </c>
      <c r="S21" s="3">
        <v>2</v>
      </c>
      <c r="T21" s="3">
        <v>2</v>
      </c>
      <c r="U21" s="3">
        <v>0</v>
      </c>
      <c r="V21" s="3">
        <v>3</v>
      </c>
      <c r="W21" s="3">
        <v>2</v>
      </c>
      <c r="X21" s="3">
        <v>3</v>
      </c>
      <c r="Y21" s="3">
        <v>2</v>
      </c>
    </row>
    <row r="22" spans="1:25" x14ac:dyDescent="0.25">
      <c r="A22" s="4" t="s">
        <v>29</v>
      </c>
      <c r="B22" s="3">
        <v>3</v>
      </c>
      <c r="C22" s="3">
        <v>2</v>
      </c>
      <c r="D22" s="3">
        <v>2</v>
      </c>
      <c r="E22" s="3">
        <v>2</v>
      </c>
      <c r="F22" s="3">
        <v>3</v>
      </c>
      <c r="G22" s="3">
        <v>3</v>
      </c>
      <c r="H22" s="3">
        <v>1</v>
      </c>
      <c r="I22" s="3">
        <v>2</v>
      </c>
      <c r="J22" s="3">
        <v>1</v>
      </c>
      <c r="K22" s="3">
        <v>1</v>
      </c>
      <c r="L22" s="3">
        <v>2</v>
      </c>
      <c r="M22" s="3">
        <v>2</v>
      </c>
      <c r="N22" s="3">
        <v>1</v>
      </c>
      <c r="O22" s="3">
        <v>1</v>
      </c>
      <c r="P22" s="3">
        <v>2</v>
      </c>
      <c r="Q22" s="3">
        <v>2</v>
      </c>
      <c r="R22" s="3">
        <v>2</v>
      </c>
      <c r="S22" s="3">
        <v>2</v>
      </c>
      <c r="T22" s="3">
        <v>2</v>
      </c>
      <c r="U22" s="3">
        <v>2</v>
      </c>
      <c r="V22" s="3">
        <v>0</v>
      </c>
      <c r="W22" s="3">
        <v>1</v>
      </c>
      <c r="X22" s="3">
        <v>1</v>
      </c>
      <c r="Y22" s="3">
        <v>2</v>
      </c>
    </row>
    <row r="23" spans="1:25" x14ac:dyDescent="0.25">
      <c r="A23" s="4" t="s">
        <v>30</v>
      </c>
      <c r="B23" s="3">
        <v>3</v>
      </c>
      <c r="C23" s="3">
        <v>2</v>
      </c>
      <c r="D23" s="3">
        <v>3</v>
      </c>
      <c r="E23" s="3">
        <v>2</v>
      </c>
      <c r="F23" s="3">
        <v>2</v>
      </c>
      <c r="G23" s="3">
        <v>1</v>
      </c>
      <c r="H23" s="3">
        <v>1</v>
      </c>
      <c r="I23" s="3">
        <v>3</v>
      </c>
      <c r="J23" s="3">
        <v>1</v>
      </c>
      <c r="K23" s="3">
        <v>3</v>
      </c>
      <c r="L23" s="3">
        <v>1</v>
      </c>
      <c r="M23" s="3">
        <v>2</v>
      </c>
      <c r="N23" s="3">
        <v>3</v>
      </c>
      <c r="O23" s="3">
        <v>2</v>
      </c>
      <c r="P23" s="3">
        <v>2</v>
      </c>
      <c r="Q23" s="3">
        <v>1</v>
      </c>
      <c r="R23" s="3">
        <v>3</v>
      </c>
      <c r="S23" s="3">
        <v>2</v>
      </c>
      <c r="T23" s="3">
        <v>1</v>
      </c>
      <c r="U23" s="3">
        <v>3</v>
      </c>
      <c r="V23" s="3">
        <v>2</v>
      </c>
      <c r="W23" s="3">
        <v>0</v>
      </c>
      <c r="X23" s="3">
        <v>3</v>
      </c>
      <c r="Y23" s="3">
        <v>2</v>
      </c>
    </row>
    <row r="24" spans="1:25" x14ac:dyDescent="0.25">
      <c r="A24" s="4" t="s">
        <v>31</v>
      </c>
      <c r="B24" s="3">
        <v>2</v>
      </c>
      <c r="C24" s="3">
        <v>3</v>
      </c>
      <c r="D24" s="3">
        <v>2</v>
      </c>
      <c r="E24" s="3">
        <v>3</v>
      </c>
      <c r="F24" s="3">
        <v>2</v>
      </c>
      <c r="G24" s="3">
        <v>2</v>
      </c>
      <c r="H24" s="3">
        <v>3</v>
      </c>
      <c r="I24" s="3">
        <v>3</v>
      </c>
      <c r="J24" s="3">
        <v>2</v>
      </c>
      <c r="K24" s="3">
        <v>1</v>
      </c>
      <c r="L24" s="3">
        <v>2</v>
      </c>
      <c r="M24" s="3">
        <v>1</v>
      </c>
      <c r="N24" s="3">
        <v>1</v>
      </c>
      <c r="O24" s="3">
        <v>3</v>
      </c>
      <c r="P24" s="3">
        <v>2</v>
      </c>
      <c r="Q24" s="3">
        <v>3</v>
      </c>
      <c r="R24" s="3">
        <v>1</v>
      </c>
      <c r="S24" s="3">
        <v>1</v>
      </c>
      <c r="T24" s="3">
        <v>2</v>
      </c>
      <c r="U24" s="3">
        <v>3</v>
      </c>
      <c r="V24" s="3">
        <v>1</v>
      </c>
      <c r="W24" s="3">
        <v>2</v>
      </c>
      <c r="X24" s="3">
        <v>0</v>
      </c>
      <c r="Y24" s="3">
        <v>2</v>
      </c>
    </row>
    <row r="25" spans="1:25" x14ac:dyDescent="0.25">
      <c r="A25" s="4" t="s">
        <v>32</v>
      </c>
      <c r="B25" s="3">
        <v>3</v>
      </c>
      <c r="C25" s="3">
        <v>3</v>
      </c>
      <c r="D25" s="3">
        <v>2</v>
      </c>
      <c r="E25" s="3">
        <v>2</v>
      </c>
      <c r="F25" s="3">
        <v>1</v>
      </c>
      <c r="G25" s="3">
        <v>1</v>
      </c>
      <c r="H25" s="3">
        <v>3</v>
      </c>
      <c r="I25" s="3">
        <v>2</v>
      </c>
      <c r="J25" s="3">
        <v>2</v>
      </c>
      <c r="K25" s="3">
        <v>2</v>
      </c>
      <c r="L25" s="3">
        <v>3</v>
      </c>
      <c r="M25" s="3">
        <v>3</v>
      </c>
      <c r="N25" s="3">
        <v>2</v>
      </c>
      <c r="O25" s="3">
        <v>3</v>
      </c>
      <c r="P25" s="3">
        <v>1</v>
      </c>
      <c r="Q25" s="3">
        <v>3</v>
      </c>
      <c r="R25" s="3">
        <v>3</v>
      </c>
      <c r="S25" s="3">
        <v>2</v>
      </c>
      <c r="T25" s="3">
        <v>2</v>
      </c>
      <c r="U25" s="3">
        <v>2</v>
      </c>
      <c r="V25" s="3">
        <v>2</v>
      </c>
      <c r="W25" s="3">
        <v>3</v>
      </c>
      <c r="X25" s="3">
        <v>2</v>
      </c>
      <c r="Y25" s="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5"/>
  <sheetViews>
    <sheetView workbookViewId="0">
      <selection activeCell="B2" sqref="B2:Y25"/>
    </sheetView>
  </sheetViews>
  <sheetFormatPr baseColWidth="10" defaultColWidth="9.140625" defaultRowHeight="15" x14ac:dyDescent="0.25"/>
  <sheetData>
    <row r="1" spans="1:25" x14ac:dyDescent="0.25">
      <c r="A1" s="1"/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29</v>
      </c>
      <c r="W1" s="1" t="s">
        <v>30</v>
      </c>
      <c r="X1" s="1" t="s">
        <v>31</v>
      </c>
      <c r="Y1" s="1" t="s">
        <v>32</v>
      </c>
    </row>
    <row r="2" spans="1:25" x14ac:dyDescent="0.25">
      <c r="A2" s="4" t="s">
        <v>9</v>
      </c>
      <c r="B2" s="3">
        <f>AVERAGE(Directa_E1!B2,Directa_E2!B2,Directa_E3!B2,Directa_E4!B2)</f>
        <v>0</v>
      </c>
      <c r="C2" s="3">
        <f>AVERAGE(Directa_E1!C2,Directa_E2!C2,Directa_E3!C2,Directa_E4!C2)</f>
        <v>2.25</v>
      </c>
      <c r="D2" s="3">
        <f>AVERAGE(Directa_E1!D2,Directa_E2!D2,Directa_E3!D2,Directa_E4!D2)</f>
        <v>2.5</v>
      </c>
      <c r="E2" s="3">
        <f>AVERAGE(Directa_E1!E2,Directa_E2!E2,Directa_E3!E2,Directa_E4!E2)</f>
        <v>2.25</v>
      </c>
      <c r="F2" s="3">
        <f>AVERAGE(Directa_E1!F2,Directa_E2!F2,Directa_E3!F2,Directa_E4!F2)</f>
        <v>2.25</v>
      </c>
      <c r="G2" s="3">
        <f>AVERAGE(Directa_E1!G2,Directa_E2!G2,Directa_E3!G2,Directa_E4!G2)</f>
        <v>2.25</v>
      </c>
      <c r="H2" s="3">
        <f>AVERAGE(Directa_E1!H2,Directa_E2!H2,Directa_E3!H2,Directa_E4!H2)</f>
        <v>2.25</v>
      </c>
      <c r="I2" s="3">
        <f>AVERAGE(Directa_E1!I2,Directa_E2!I2,Directa_E3!I2,Directa_E4!I2)</f>
        <v>3</v>
      </c>
      <c r="J2" s="3">
        <f>AVERAGE(Directa_E1!J2,Directa_E2!J2,Directa_E3!J2,Directa_E4!J2)</f>
        <v>1.25</v>
      </c>
      <c r="K2" s="3">
        <f>AVERAGE(Directa_E1!K2,Directa_E2!K2,Directa_E3!K2,Directa_E4!K2)</f>
        <v>2.25</v>
      </c>
      <c r="L2" s="3">
        <f>AVERAGE(Directa_E1!L2,Directa_E2!L2,Directa_E3!L2,Directa_E4!L2)</f>
        <v>2</v>
      </c>
      <c r="M2" s="3">
        <f>AVERAGE(Directa_E1!M2,Directa_E2!M2,Directa_E3!M2,Directa_E4!M2)</f>
        <v>2.5</v>
      </c>
      <c r="N2" s="3">
        <f>AVERAGE(Directa_E1!N2,Directa_E2!N2,Directa_E3!N2,Directa_E4!N2)</f>
        <v>2.75</v>
      </c>
      <c r="O2" s="3">
        <f>AVERAGE(Directa_E1!O2,Directa_E2!O2,Directa_E3!O2,Directa_E4!O2)</f>
        <v>2</v>
      </c>
      <c r="P2" s="3">
        <f>AVERAGE(Directa_E1!P2,Directa_E2!P2,Directa_E3!P2,Directa_E4!P2)</f>
        <v>2.25</v>
      </c>
      <c r="Q2" s="3">
        <f>AVERAGE(Directa_E1!Q2,Directa_E2!Q2,Directa_E3!Q2,Directa_E4!Q2)</f>
        <v>2.25</v>
      </c>
      <c r="R2" s="3">
        <f>AVERAGE(Directa_E1!R2,Directa_E2!R2,Directa_E3!R2,Directa_E4!R2)</f>
        <v>2.5</v>
      </c>
      <c r="S2" s="3">
        <f>AVERAGE(Directa_E1!S2,Directa_E2!S2,Directa_E3!S2,Directa_E4!S2)</f>
        <v>2.5</v>
      </c>
      <c r="T2" s="3">
        <f>AVERAGE(Directa_E1!T2,Directa_E2!T2,Directa_E3!T2,Directa_E4!T2)</f>
        <v>1.75</v>
      </c>
      <c r="U2" s="3">
        <f>AVERAGE(Directa_E1!U2,Directa_E2!U2,Directa_E3!U2,Directa_E4!U2)</f>
        <v>2.5</v>
      </c>
      <c r="V2" s="3">
        <f>AVERAGE(Directa_E1!V2,Directa_E2!V2,Directa_E3!V2,Directa_E4!V2)</f>
        <v>2</v>
      </c>
      <c r="W2" s="3">
        <f>AVERAGE(Directa_E1!W2,Directa_E2!W2,Directa_E3!W2,Directa_E4!W2)</f>
        <v>2.5</v>
      </c>
      <c r="X2" s="3">
        <f>AVERAGE(Directa_E1!X2,Directa_E2!X2,Directa_E3!X2,Directa_E4!X2)</f>
        <v>2.5</v>
      </c>
      <c r="Y2" s="3">
        <f>AVERAGE(Directa_E1!Y2,Directa_E2!Y2,Directa_E3!Y2,Directa_E4!Y2)</f>
        <v>2.25</v>
      </c>
    </row>
    <row r="3" spans="1:25" x14ac:dyDescent="0.25">
      <c r="A3" s="4" t="s">
        <v>10</v>
      </c>
      <c r="B3" s="3">
        <f>AVERAGE(Directa_E1!B3,Directa_E2!B3,Directa_E3!B3,Directa_E4!B3)</f>
        <v>2</v>
      </c>
      <c r="C3" s="3">
        <f>AVERAGE(Directa_E1!C3,Directa_E2!C3,Directa_E3!C3,Directa_E4!C3)</f>
        <v>0</v>
      </c>
      <c r="D3" s="3">
        <f>AVERAGE(Directa_E1!D3,Directa_E2!D3,Directa_E3!D3,Directa_E4!D3)</f>
        <v>2</v>
      </c>
      <c r="E3" s="3">
        <f>AVERAGE(Directa_E1!E3,Directa_E2!E3,Directa_E3!E3,Directa_E4!E3)</f>
        <v>2.5</v>
      </c>
      <c r="F3" s="3">
        <f>AVERAGE(Directa_E1!F3,Directa_E2!F3,Directa_E3!F3,Directa_E4!F3)</f>
        <v>2.5</v>
      </c>
      <c r="G3" s="3">
        <f>AVERAGE(Directa_E1!G3,Directa_E2!G3,Directa_E3!G3,Directa_E4!G3)</f>
        <v>2.25</v>
      </c>
      <c r="H3" s="3">
        <f>AVERAGE(Directa_E1!H3,Directa_E2!H3,Directa_E3!H3,Directa_E4!H3)</f>
        <v>2.25</v>
      </c>
      <c r="I3" s="3">
        <f>AVERAGE(Directa_E1!I3,Directa_E2!I3,Directa_E3!I3,Directa_E4!I3)</f>
        <v>1.75</v>
      </c>
      <c r="J3" s="3">
        <f>AVERAGE(Directa_E1!J3,Directa_E2!J3,Directa_E3!J3,Directa_E4!J3)</f>
        <v>2.25</v>
      </c>
      <c r="K3" s="3">
        <f>AVERAGE(Directa_E1!K3,Directa_E2!K3,Directa_E3!K3,Directa_E4!K3)</f>
        <v>1.75</v>
      </c>
      <c r="L3" s="3">
        <f>AVERAGE(Directa_E1!L3,Directa_E2!L3,Directa_E3!L3,Directa_E4!L3)</f>
        <v>2.75</v>
      </c>
      <c r="M3" s="3">
        <f>AVERAGE(Directa_E1!M3,Directa_E2!M3,Directa_E3!M3,Directa_E4!M3)</f>
        <v>3.25</v>
      </c>
      <c r="N3" s="3">
        <f>AVERAGE(Directa_E1!N3,Directa_E2!N3,Directa_E3!N3,Directa_E4!N3)</f>
        <v>2</v>
      </c>
      <c r="O3" s="3">
        <f>AVERAGE(Directa_E1!O3,Directa_E2!O3,Directa_E3!O3,Directa_E4!O3)</f>
        <v>2.5</v>
      </c>
      <c r="P3" s="3">
        <f>AVERAGE(Directa_E1!P3,Directa_E2!P3,Directa_E3!P3,Directa_E4!P3)</f>
        <v>1.5</v>
      </c>
      <c r="Q3" s="3">
        <f>AVERAGE(Directa_E1!Q3,Directa_E2!Q3,Directa_E3!Q3,Directa_E4!Q3)</f>
        <v>2.5</v>
      </c>
      <c r="R3" s="3">
        <f>AVERAGE(Directa_E1!R3,Directa_E2!R3,Directa_E3!R3,Directa_E4!R3)</f>
        <v>2.75</v>
      </c>
      <c r="S3" s="3">
        <f>AVERAGE(Directa_E1!S3,Directa_E2!S3,Directa_E3!S3,Directa_E4!S3)</f>
        <v>1.75</v>
      </c>
      <c r="T3" s="3">
        <f>AVERAGE(Directa_E1!T3,Directa_E2!T3,Directa_E3!T3,Directa_E4!T3)</f>
        <v>3</v>
      </c>
      <c r="U3" s="3">
        <f>AVERAGE(Directa_E1!U3,Directa_E2!U3,Directa_E3!U3,Directa_E4!U3)</f>
        <v>2.75</v>
      </c>
      <c r="V3" s="3">
        <f>AVERAGE(Directa_E1!V3,Directa_E2!V3,Directa_E3!V3,Directa_E4!V3)</f>
        <v>3</v>
      </c>
      <c r="W3" s="3">
        <f>AVERAGE(Directa_E1!W3,Directa_E2!W3,Directa_E3!W3,Directa_E4!W3)</f>
        <v>2.75</v>
      </c>
      <c r="X3" s="3">
        <f>AVERAGE(Directa_E1!X3,Directa_E2!X3,Directa_E3!X3,Directa_E4!X3)</f>
        <v>1.75</v>
      </c>
      <c r="Y3" s="3">
        <f>AVERAGE(Directa_E1!Y3,Directa_E2!Y3,Directa_E3!Y3,Directa_E4!Y3)</f>
        <v>1.75</v>
      </c>
    </row>
    <row r="4" spans="1:25" x14ac:dyDescent="0.25">
      <c r="A4" s="4" t="s">
        <v>11</v>
      </c>
      <c r="B4" s="3">
        <f>AVERAGE(Directa_E1!B4,Directa_E2!B4,Directa_E3!B4,Directa_E4!B4)</f>
        <v>2.25</v>
      </c>
      <c r="C4" s="3">
        <f>AVERAGE(Directa_E1!C4,Directa_E2!C4,Directa_E3!C4,Directa_E4!C4)</f>
        <v>1.5</v>
      </c>
      <c r="D4" s="3">
        <f>AVERAGE(Directa_E1!D4,Directa_E2!D4,Directa_E3!D4,Directa_E4!D4)</f>
        <v>0</v>
      </c>
      <c r="E4" s="3">
        <f>AVERAGE(Directa_E1!E4,Directa_E2!E4,Directa_E3!E4,Directa_E4!E4)</f>
        <v>2</v>
      </c>
      <c r="F4" s="3">
        <f>AVERAGE(Directa_E1!F4,Directa_E2!F4,Directa_E3!F4,Directa_E4!F4)</f>
        <v>2.75</v>
      </c>
      <c r="G4" s="3">
        <f>AVERAGE(Directa_E1!G4,Directa_E2!G4,Directa_E3!G4,Directa_E4!G4)</f>
        <v>3</v>
      </c>
      <c r="H4" s="3">
        <f>AVERAGE(Directa_E1!H4,Directa_E2!H4,Directa_E3!H4,Directa_E4!H4)</f>
        <v>2.25</v>
      </c>
      <c r="I4" s="3">
        <f>AVERAGE(Directa_E1!I4,Directa_E2!I4,Directa_E3!I4,Directa_E4!I4)</f>
        <v>2</v>
      </c>
      <c r="J4" s="3">
        <f>AVERAGE(Directa_E1!J4,Directa_E2!J4,Directa_E3!J4,Directa_E4!J4)</f>
        <v>1.75</v>
      </c>
      <c r="K4" s="3">
        <f>AVERAGE(Directa_E1!K4,Directa_E2!K4,Directa_E3!K4,Directa_E4!K4)</f>
        <v>2.75</v>
      </c>
      <c r="L4" s="3">
        <f>AVERAGE(Directa_E1!L4,Directa_E2!L4,Directa_E3!L4,Directa_E4!L4)</f>
        <v>3</v>
      </c>
      <c r="M4" s="3">
        <f>AVERAGE(Directa_E1!M4,Directa_E2!M4,Directa_E3!M4,Directa_E4!M4)</f>
        <v>1.25</v>
      </c>
      <c r="N4" s="3">
        <f>AVERAGE(Directa_E1!N4,Directa_E2!N4,Directa_E3!N4,Directa_E4!N4)</f>
        <v>2.5</v>
      </c>
      <c r="O4" s="3">
        <f>AVERAGE(Directa_E1!O4,Directa_E2!O4,Directa_E3!O4,Directa_E4!O4)</f>
        <v>2</v>
      </c>
      <c r="P4" s="3">
        <f>AVERAGE(Directa_E1!P4,Directa_E2!P4,Directa_E3!P4,Directa_E4!P4)</f>
        <v>2.25</v>
      </c>
      <c r="Q4" s="3">
        <f>AVERAGE(Directa_E1!Q4,Directa_E2!Q4,Directa_E3!Q4,Directa_E4!Q4)</f>
        <v>2.5</v>
      </c>
      <c r="R4" s="3">
        <f>AVERAGE(Directa_E1!R4,Directa_E2!R4,Directa_E3!R4,Directa_E4!R4)</f>
        <v>2.5</v>
      </c>
      <c r="S4" s="3">
        <f>AVERAGE(Directa_E1!S4,Directa_E2!S4,Directa_E3!S4,Directa_E4!S4)</f>
        <v>1.75</v>
      </c>
      <c r="T4" s="3">
        <f>AVERAGE(Directa_E1!T4,Directa_E2!T4,Directa_E3!T4,Directa_E4!T4)</f>
        <v>2.5</v>
      </c>
      <c r="U4" s="3">
        <f>AVERAGE(Directa_E1!U4,Directa_E2!U4,Directa_E3!U4,Directa_E4!U4)</f>
        <v>2.25</v>
      </c>
      <c r="V4" s="3">
        <f>AVERAGE(Directa_E1!V4,Directa_E2!V4,Directa_E3!V4,Directa_E4!V4)</f>
        <v>3</v>
      </c>
      <c r="W4" s="3">
        <f>AVERAGE(Directa_E1!W4,Directa_E2!W4,Directa_E3!W4,Directa_E4!W4)</f>
        <v>2.25</v>
      </c>
      <c r="X4" s="3">
        <f>AVERAGE(Directa_E1!X4,Directa_E2!X4,Directa_E3!X4,Directa_E4!X4)</f>
        <v>2.25</v>
      </c>
      <c r="Y4" s="3">
        <f>AVERAGE(Directa_E1!Y4,Directa_E2!Y4,Directa_E3!Y4,Directa_E4!Y4)</f>
        <v>2.5</v>
      </c>
    </row>
    <row r="5" spans="1:25" x14ac:dyDescent="0.25">
      <c r="A5" s="4" t="s">
        <v>12</v>
      </c>
      <c r="B5" s="3">
        <f>AVERAGE(Directa_E1!B5,Directa_E2!B5,Directa_E3!B5,Directa_E4!B5)</f>
        <v>1.25</v>
      </c>
      <c r="C5" s="3">
        <f>AVERAGE(Directa_E1!C5,Directa_E2!C5,Directa_E3!C5,Directa_E4!C5)</f>
        <v>1.75</v>
      </c>
      <c r="D5" s="3">
        <f>AVERAGE(Directa_E1!D5,Directa_E2!D5,Directa_E3!D5,Directa_E4!D5)</f>
        <v>1</v>
      </c>
      <c r="E5" s="3">
        <f>AVERAGE(Directa_E1!E5,Directa_E2!E5,Directa_E3!E5,Directa_E4!E5)</f>
        <v>0</v>
      </c>
      <c r="F5" s="3">
        <f>AVERAGE(Directa_E1!F5,Directa_E2!F5,Directa_E3!F5,Directa_E4!F5)</f>
        <v>3</v>
      </c>
      <c r="G5" s="3">
        <f>AVERAGE(Directa_E1!G5,Directa_E2!G5,Directa_E3!G5,Directa_E4!G5)</f>
        <v>1.5</v>
      </c>
      <c r="H5" s="3">
        <f>AVERAGE(Directa_E1!H5,Directa_E2!H5,Directa_E3!H5,Directa_E4!H5)</f>
        <v>2.25</v>
      </c>
      <c r="I5" s="3">
        <f>AVERAGE(Directa_E1!I5,Directa_E2!I5,Directa_E3!I5,Directa_E4!I5)</f>
        <v>1.5</v>
      </c>
      <c r="J5" s="3">
        <f>AVERAGE(Directa_E1!J5,Directa_E2!J5,Directa_E3!J5,Directa_E4!J5)</f>
        <v>2</v>
      </c>
      <c r="K5" s="3">
        <f>AVERAGE(Directa_E1!K5,Directa_E2!K5,Directa_E3!K5,Directa_E4!K5)</f>
        <v>2.75</v>
      </c>
      <c r="L5" s="3">
        <f>AVERAGE(Directa_E1!L5,Directa_E2!L5,Directa_E3!L5,Directa_E4!L5)</f>
        <v>1.75</v>
      </c>
      <c r="M5" s="3">
        <f>AVERAGE(Directa_E1!M5,Directa_E2!M5,Directa_E3!M5,Directa_E4!M5)</f>
        <v>2.25</v>
      </c>
      <c r="N5" s="3">
        <f>AVERAGE(Directa_E1!N5,Directa_E2!N5,Directa_E3!N5,Directa_E4!N5)</f>
        <v>1.5</v>
      </c>
      <c r="O5" s="3">
        <f>AVERAGE(Directa_E1!O5,Directa_E2!O5,Directa_E3!O5,Directa_E4!O5)</f>
        <v>2.25</v>
      </c>
      <c r="P5" s="3">
        <f>AVERAGE(Directa_E1!P5,Directa_E2!P5,Directa_E3!P5,Directa_E4!P5)</f>
        <v>2.5</v>
      </c>
      <c r="Q5" s="3">
        <f>AVERAGE(Directa_E1!Q5,Directa_E2!Q5,Directa_E3!Q5,Directa_E4!Q5)</f>
        <v>1.5</v>
      </c>
      <c r="R5" s="3">
        <f>AVERAGE(Directa_E1!R5,Directa_E2!R5,Directa_E3!R5,Directa_E4!R5)</f>
        <v>2.25</v>
      </c>
      <c r="S5" s="3">
        <f>AVERAGE(Directa_E1!S5,Directa_E2!S5,Directa_E3!S5,Directa_E4!S5)</f>
        <v>1.5</v>
      </c>
      <c r="T5" s="3">
        <f>AVERAGE(Directa_E1!T5,Directa_E2!T5,Directa_E3!T5,Directa_E4!T5)</f>
        <v>2.25</v>
      </c>
      <c r="U5" s="3">
        <f>AVERAGE(Directa_E1!U5,Directa_E2!U5,Directa_E3!U5,Directa_E4!U5)</f>
        <v>2.75</v>
      </c>
      <c r="V5" s="3">
        <f>AVERAGE(Directa_E1!V5,Directa_E2!V5,Directa_E3!V5,Directa_E4!V5)</f>
        <v>2</v>
      </c>
      <c r="W5" s="3">
        <f>AVERAGE(Directa_E1!W5,Directa_E2!W5,Directa_E3!W5,Directa_E4!W5)</f>
        <v>2</v>
      </c>
      <c r="X5" s="3">
        <f>AVERAGE(Directa_E1!X5,Directa_E2!X5,Directa_E3!X5,Directa_E4!X5)</f>
        <v>1.5</v>
      </c>
      <c r="Y5" s="3">
        <f>AVERAGE(Directa_E1!Y5,Directa_E2!Y5,Directa_E3!Y5,Directa_E4!Y5)</f>
        <v>2.75</v>
      </c>
    </row>
    <row r="6" spans="1:25" x14ac:dyDescent="0.25">
      <c r="A6" s="4" t="s">
        <v>13</v>
      </c>
      <c r="B6" s="3">
        <f>AVERAGE(Directa_E1!B6,Directa_E2!B6,Directa_E3!B6,Directa_E4!B6)</f>
        <v>1.75</v>
      </c>
      <c r="C6" s="3">
        <f>AVERAGE(Directa_E1!C6,Directa_E2!C6,Directa_E3!C6,Directa_E4!C6)</f>
        <v>1.5</v>
      </c>
      <c r="D6" s="3">
        <f>AVERAGE(Directa_E1!D6,Directa_E2!D6,Directa_E3!D6,Directa_E4!D6)</f>
        <v>2.5</v>
      </c>
      <c r="E6" s="3">
        <f>AVERAGE(Directa_E1!E6,Directa_E2!E6,Directa_E3!E6,Directa_E4!E6)</f>
        <v>2.75</v>
      </c>
      <c r="F6" s="3">
        <f>AVERAGE(Directa_E1!F6,Directa_E2!F6,Directa_E3!F6,Directa_E4!F6)</f>
        <v>0</v>
      </c>
      <c r="G6" s="3">
        <f>AVERAGE(Directa_E1!G6,Directa_E2!G6,Directa_E3!G6,Directa_E4!G6)</f>
        <v>2.25</v>
      </c>
      <c r="H6" s="3">
        <f>AVERAGE(Directa_E1!H6,Directa_E2!H6,Directa_E3!H6,Directa_E4!H6)</f>
        <v>1.25</v>
      </c>
      <c r="I6" s="3">
        <f>AVERAGE(Directa_E1!I6,Directa_E2!I6,Directa_E3!I6,Directa_E4!I6)</f>
        <v>2.25</v>
      </c>
      <c r="J6" s="3">
        <f>AVERAGE(Directa_E1!J6,Directa_E2!J6,Directa_E3!J6,Directa_E4!J6)</f>
        <v>2.25</v>
      </c>
      <c r="K6" s="3">
        <f>AVERAGE(Directa_E1!K6,Directa_E2!K6,Directa_E3!K6,Directa_E4!K6)</f>
        <v>1.75</v>
      </c>
      <c r="L6" s="3">
        <f>AVERAGE(Directa_E1!L6,Directa_E2!L6,Directa_E3!L6,Directa_E4!L6)</f>
        <v>2.25</v>
      </c>
      <c r="M6" s="3">
        <f>AVERAGE(Directa_E1!M6,Directa_E2!M6,Directa_E3!M6,Directa_E4!M6)</f>
        <v>1.75</v>
      </c>
      <c r="N6" s="3">
        <f>AVERAGE(Directa_E1!N6,Directa_E2!N6,Directa_E3!N6,Directa_E4!N6)</f>
        <v>2.5</v>
      </c>
      <c r="O6" s="3">
        <f>AVERAGE(Directa_E1!O6,Directa_E2!O6,Directa_E3!O6,Directa_E4!O6)</f>
        <v>2.5</v>
      </c>
      <c r="P6" s="3">
        <f>AVERAGE(Directa_E1!P6,Directa_E2!P6,Directa_E3!P6,Directa_E4!P6)</f>
        <v>2</v>
      </c>
      <c r="Q6" s="3">
        <f>AVERAGE(Directa_E1!Q6,Directa_E2!Q6,Directa_E3!Q6,Directa_E4!Q6)</f>
        <v>2.5</v>
      </c>
      <c r="R6" s="3">
        <f>AVERAGE(Directa_E1!R6,Directa_E2!R6,Directa_E3!R6,Directa_E4!R6)</f>
        <v>1.75</v>
      </c>
      <c r="S6" s="3">
        <f>AVERAGE(Directa_E1!S6,Directa_E2!S6,Directa_E3!S6,Directa_E4!S6)</f>
        <v>2</v>
      </c>
      <c r="T6" s="3">
        <f>AVERAGE(Directa_E1!T6,Directa_E2!T6,Directa_E3!T6,Directa_E4!T6)</f>
        <v>2.25</v>
      </c>
      <c r="U6" s="3">
        <f>AVERAGE(Directa_E1!U6,Directa_E2!U6,Directa_E3!U6,Directa_E4!U6)</f>
        <v>2.25</v>
      </c>
      <c r="V6" s="3">
        <f>AVERAGE(Directa_E1!V6,Directa_E2!V6,Directa_E3!V6,Directa_E4!V6)</f>
        <v>2.25</v>
      </c>
      <c r="W6" s="3">
        <f>AVERAGE(Directa_E1!W6,Directa_E2!W6,Directa_E3!W6,Directa_E4!W6)</f>
        <v>1.25</v>
      </c>
      <c r="X6" s="3">
        <f>AVERAGE(Directa_E1!X6,Directa_E2!X6,Directa_E3!X6,Directa_E4!X6)</f>
        <v>2</v>
      </c>
      <c r="Y6" s="3">
        <f>AVERAGE(Directa_E1!Y6,Directa_E2!Y6,Directa_E3!Y6,Directa_E4!Y6)</f>
        <v>2.75</v>
      </c>
    </row>
    <row r="7" spans="1:25" x14ac:dyDescent="0.25">
      <c r="A7" s="4" t="s">
        <v>14</v>
      </c>
      <c r="B7" s="3">
        <f>AVERAGE(Directa_E1!B7,Directa_E2!B7,Directa_E3!B7,Directa_E4!B7)</f>
        <v>1</v>
      </c>
      <c r="C7" s="3">
        <f>AVERAGE(Directa_E1!C7,Directa_E2!C7,Directa_E3!C7,Directa_E4!C7)</f>
        <v>1.75</v>
      </c>
      <c r="D7" s="3">
        <f>AVERAGE(Directa_E1!D7,Directa_E2!D7,Directa_E3!D7,Directa_E4!D7)</f>
        <v>2.5</v>
      </c>
      <c r="E7" s="3">
        <f>AVERAGE(Directa_E1!E7,Directa_E2!E7,Directa_E3!E7,Directa_E4!E7)</f>
        <v>2</v>
      </c>
      <c r="F7" s="3">
        <f>AVERAGE(Directa_E1!F7,Directa_E2!F7,Directa_E3!F7,Directa_E4!F7)</f>
        <v>2.5</v>
      </c>
      <c r="G7" s="3">
        <f>AVERAGE(Directa_E1!G7,Directa_E2!G7,Directa_E3!G7,Directa_E4!G7)</f>
        <v>0</v>
      </c>
      <c r="H7" s="3">
        <f>AVERAGE(Directa_E1!H7,Directa_E2!H7,Directa_E3!H7,Directa_E4!H7)</f>
        <v>2.25</v>
      </c>
      <c r="I7" s="3">
        <f>AVERAGE(Directa_E1!I7,Directa_E2!I7,Directa_E3!I7,Directa_E4!I7)</f>
        <v>2.25</v>
      </c>
      <c r="J7" s="3">
        <f>AVERAGE(Directa_E1!J7,Directa_E2!J7,Directa_E3!J7,Directa_E4!J7)</f>
        <v>1.25</v>
      </c>
      <c r="K7" s="3">
        <f>AVERAGE(Directa_E1!K7,Directa_E2!K7,Directa_E3!K7,Directa_E4!K7)</f>
        <v>2.25</v>
      </c>
      <c r="L7" s="3">
        <f>AVERAGE(Directa_E1!L7,Directa_E2!L7,Directa_E3!L7,Directa_E4!L7)</f>
        <v>1</v>
      </c>
      <c r="M7" s="3">
        <f>AVERAGE(Directa_E1!M7,Directa_E2!M7,Directa_E3!M7,Directa_E4!M7)</f>
        <v>2.5</v>
      </c>
      <c r="N7" s="3">
        <f>AVERAGE(Directa_E1!N7,Directa_E2!N7,Directa_E3!N7,Directa_E4!N7)</f>
        <v>2.5</v>
      </c>
      <c r="O7" s="3">
        <f>AVERAGE(Directa_E1!O7,Directa_E2!O7,Directa_E3!O7,Directa_E4!O7)</f>
        <v>1.75</v>
      </c>
      <c r="P7" s="3">
        <f>AVERAGE(Directa_E1!P7,Directa_E2!P7,Directa_E3!P7,Directa_E4!P7)</f>
        <v>2.5</v>
      </c>
      <c r="Q7" s="3">
        <f>AVERAGE(Directa_E1!Q7,Directa_E2!Q7,Directa_E3!Q7,Directa_E4!Q7)</f>
        <v>1.75</v>
      </c>
      <c r="R7" s="3">
        <f>AVERAGE(Directa_E1!R7,Directa_E2!R7,Directa_E3!R7,Directa_E4!R7)</f>
        <v>2.75</v>
      </c>
      <c r="S7" s="3">
        <f>AVERAGE(Directa_E1!S7,Directa_E2!S7,Directa_E3!S7,Directa_E4!S7)</f>
        <v>2.75</v>
      </c>
      <c r="T7" s="3">
        <f>AVERAGE(Directa_E1!T7,Directa_E2!T7,Directa_E3!T7,Directa_E4!T7)</f>
        <v>2.25</v>
      </c>
      <c r="U7" s="3">
        <f>AVERAGE(Directa_E1!U7,Directa_E2!U7,Directa_E3!U7,Directa_E4!U7)</f>
        <v>2.25</v>
      </c>
      <c r="V7" s="3">
        <f>AVERAGE(Directa_E1!V7,Directa_E2!V7,Directa_E3!V7,Directa_E4!V7)</f>
        <v>1</v>
      </c>
      <c r="W7" s="3">
        <f>AVERAGE(Directa_E1!W7,Directa_E2!W7,Directa_E3!W7,Directa_E4!W7)</f>
        <v>2.25</v>
      </c>
      <c r="X7" s="3">
        <f>AVERAGE(Directa_E1!X7,Directa_E2!X7,Directa_E3!X7,Directa_E4!X7)</f>
        <v>2.25</v>
      </c>
      <c r="Y7" s="3">
        <f>AVERAGE(Directa_E1!Y7,Directa_E2!Y7,Directa_E3!Y7,Directa_E4!Y7)</f>
        <v>2</v>
      </c>
    </row>
    <row r="8" spans="1:25" x14ac:dyDescent="0.25">
      <c r="A8" s="4" t="s">
        <v>15</v>
      </c>
      <c r="B8" s="3">
        <f>AVERAGE(Directa_E1!B8,Directa_E2!B8,Directa_E3!B8,Directa_E4!B8)</f>
        <v>1.5</v>
      </c>
      <c r="C8" s="3">
        <f>AVERAGE(Directa_E1!C8,Directa_E2!C8,Directa_E3!C8,Directa_E4!C8)</f>
        <v>2</v>
      </c>
      <c r="D8" s="3">
        <f>AVERAGE(Directa_E1!D8,Directa_E2!D8,Directa_E3!D8,Directa_E4!D8)</f>
        <v>1.5</v>
      </c>
      <c r="E8" s="3">
        <f>AVERAGE(Directa_E1!E8,Directa_E2!E8,Directa_E3!E8,Directa_E4!E8)</f>
        <v>2.25</v>
      </c>
      <c r="F8" s="3">
        <f>AVERAGE(Directa_E1!F8,Directa_E2!F8,Directa_E3!F8,Directa_E4!F8)</f>
        <v>1.75</v>
      </c>
      <c r="G8" s="3">
        <f>AVERAGE(Directa_E1!G8,Directa_E2!G8,Directa_E3!G8,Directa_E4!G8)</f>
        <v>1.75</v>
      </c>
      <c r="H8" s="3">
        <f>AVERAGE(Directa_E1!H8,Directa_E2!H8,Directa_E3!H8,Directa_E4!H8)</f>
        <v>0</v>
      </c>
      <c r="I8" s="3">
        <f>AVERAGE(Directa_E1!I8,Directa_E2!I8,Directa_E3!I8,Directa_E4!I8)</f>
        <v>1.75</v>
      </c>
      <c r="J8" s="3">
        <f>AVERAGE(Directa_E1!J8,Directa_E2!J8,Directa_E3!J8,Directa_E4!J8)</f>
        <v>1.75</v>
      </c>
      <c r="K8" s="3">
        <f>AVERAGE(Directa_E1!K8,Directa_E2!K8,Directa_E3!K8,Directa_E4!K8)</f>
        <v>1.25</v>
      </c>
      <c r="L8" s="3">
        <f>AVERAGE(Directa_E1!L8,Directa_E2!L8,Directa_E3!L8,Directa_E4!L8)</f>
        <v>2.5</v>
      </c>
      <c r="M8" s="3">
        <f>AVERAGE(Directa_E1!M8,Directa_E2!M8,Directa_E3!M8,Directa_E4!M8)</f>
        <v>2.5</v>
      </c>
      <c r="N8" s="3">
        <f>AVERAGE(Directa_E1!N8,Directa_E2!N8,Directa_E3!N8,Directa_E4!N8)</f>
        <v>1.5</v>
      </c>
      <c r="O8" s="3">
        <f>AVERAGE(Directa_E1!O8,Directa_E2!O8,Directa_E3!O8,Directa_E4!O8)</f>
        <v>1.5</v>
      </c>
      <c r="P8" s="3">
        <f>AVERAGE(Directa_E1!P8,Directa_E2!P8,Directa_E3!P8,Directa_E4!P8)</f>
        <v>1.5</v>
      </c>
      <c r="Q8" s="3">
        <f>AVERAGE(Directa_E1!Q8,Directa_E2!Q8,Directa_E3!Q8,Directa_E4!Q8)</f>
        <v>2.5</v>
      </c>
      <c r="R8" s="3">
        <f>AVERAGE(Directa_E1!R8,Directa_E2!R8,Directa_E3!R8,Directa_E4!R8)</f>
        <v>2.5</v>
      </c>
      <c r="S8" s="3">
        <f>AVERAGE(Directa_E1!S8,Directa_E2!S8,Directa_E3!S8,Directa_E4!S8)</f>
        <v>1.5</v>
      </c>
      <c r="T8" s="3">
        <f>AVERAGE(Directa_E1!T8,Directa_E2!T8,Directa_E3!T8,Directa_E4!T8)</f>
        <v>2</v>
      </c>
      <c r="U8" s="3">
        <f>AVERAGE(Directa_E1!U8,Directa_E2!U8,Directa_E3!U8,Directa_E4!U8)</f>
        <v>1.5</v>
      </c>
      <c r="V8" s="3">
        <f>AVERAGE(Directa_E1!V8,Directa_E2!V8,Directa_E3!V8,Directa_E4!V8)</f>
        <v>2.25</v>
      </c>
      <c r="W8" s="3">
        <f>AVERAGE(Directa_E1!W8,Directa_E2!W8,Directa_E3!W8,Directa_E4!W8)</f>
        <v>2.25</v>
      </c>
      <c r="X8" s="3">
        <f>AVERAGE(Directa_E1!X8,Directa_E2!X8,Directa_E3!X8,Directa_E4!X8)</f>
        <v>1.75</v>
      </c>
      <c r="Y8" s="3">
        <f>AVERAGE(Directa_E1!Y8,Directa_E2!Y8,Directa_E3!Y8,Directa_E4!Y8)</f>
        <v>2.25</v>
      </c>
    </row>
    <row r="9" spans="1:25" x14ac:dyDescent="0.25">
      <c r="A9" s="4" t="s">
        <v>16</v>
      </c>
      <c r="B9" s="3">
        <f>AVERAGE(Directa_E1!B9,Directa_E2!B9,Directa_E3!B9,Directa_E4!B9)</f>
        <v>2.25</v>
      </c>
      <c r="C9" s="3">
        <f>AVERAGE(Directa_E1!C9,Directa_E2!C9,Directa_E3!C9,Directa_E4!C9)</f>
        <v>1.75</v>
      </c>
      <c r="D9" s="3">
        <f>AVERAGE(Directa_E1!D9,Directa_E2!D9,Directa_E3!D9,Directa_E4!D9)</f>
        <v>2</v>
      </c>
      <c r="E9" s="3">
        <f>AVERAGE(Directa_E1!E9,Directa_E2!E9,Directa_E3!E9,Directa_E4!E9)</f>
        <v>2</v>
      </c>
      <c r="F9" s="3">
        <f>AVERAGE(Directa_E1!F9,Directa_E2!F9,Directa_E3!F9,Directa_E4!F9)</f>
        <v>2.25</v>
      </c>
      <c r="G9" s="3">
        <f>AVERAGE(Directa_E1!G9,Directa_E2!G9,Directa_E3!G9,Directa_E4!G9)</f>
        <v>2.5</v>
      </c>
      <c r="H9" s="3">
        <f>AVERAGE(Directa_E1!H9,Directa_E2!H9,Directa_E3!H9,Directa_E4!H9)</f>
        <v>2.5</v>
      </c>
      <c r="I9" s="3">
        <f>AVERAGE(Directa_E1!I9,Directa_E2!I9,Directa_E3!I9,Directa_E4!I9)</f>
        <v>0</v>
      </c>
      <c r="J9" s="3">
        <f>AVERAGE(Directa_E1!J9,Directa_E2!J9,Directa_E3!J9,Directa_E4!J9)</f>
        <v>1</v>
      </c>
      <c r="K9" s="3">
        <f>AVERAGE(Directa_E1!K9,Directa_E2!K9,Directa_E3!K9,Directa_E4!K9)</f>
        <v>1.5</v>
      </c>
      <c r="L9" s="3">
        <f>AVERAGE(Directa_E1!L9,Directa_E2!L9,Directa_E3!L9,Directa_E4!L9)</f>
        <v>2.5</v>
      </c>
      <c r="M9" s="3">
        <f>AVERAGE(Directa_E1!M9,Directa_E2!M9,Directa_E3!M9,Directa_E4!M9)</f>
        <v>2.25</v>
      </c>
      <c r="N9" s="3">
        <f>AVERAGE(Directa_E1!N9,Directa_E2!N9,Directa_E3!N9,Directa_E4!N9)</f>
        <v>3</v>
      </c>
      <c r="O9" s="3">
        <f>AVERAGE(Directa_E1!O9,Directa_E2!O9,Directa_E3!O9,Directa_E4!O9)</f>
        <v>1.25</v>
      </c>
      <c r="P9" s="3">
        <f>AVERAGE(Directa_E1!P9,Directa_E2!P9,Directa_E3!P9,Directa_E4!P9)</f>
        <v>2.5</v>
      </c>
      <c r="Q9" s="3">
        <f>AVERAGE(Directa_E1!Q9,Directa_E2!Q9,Directa_E3!Q9,Directa_E4!Q9)</f>
        <v>2.5</v>
      </c>
      <c r="R9" s="3">
        <f>AVERAGE(Directa_E1!R9,Directa_E2!R9,Directa_E3!R9,Directa_E4!R9)</f>
        <v>2.5</v>
      </c>
      <c r="S9" s="3">
        <f>AVERAGE(Directa_E1!S9,Directa_E2!S9,Directa_E3!S9,Directa_E4!S9)</f>
        <v>2</v>
      </c>
      <c r="T9" s="3">
        <f>AVERAGE(Directa_E1!T9,Directa_E2!T9,Directa_E3!T9,Directa_E4!T9)</f>
        <v>1</v>
      </c>
      <c r="U9" s="3">
        <f>AVERAGE(Directa_E1!U9,Directa_E2!U9,Directa_E3!U9,Directa_E4!U9)</f>
        <v>2.5</v>
      </c>
      <c r="V9" s="3">
        <f>AVERAGE(Directa_E1!V9,Directa_E2!V9,Directa_E3!V9,Directa_E4!V9)</f>
        <v>2.25</v>
      </c>
      <c r="W9" s="3">
        <f>AVERAGE(Directa_E1!W9,Directa_E2!W9,Directa_E3!W9,Directa_E4!W9)</f>
        <v>2</v>
      </c>
      <c r="X9" s="3">
        <f>AVERAGE(Directa_E1!X9,Directa_E2!X9,Directa_E3!X9,Directa_E4!X9)</f>
        <v>2</v>
      </c>
      <c r="Y9" s="3">
        <f>AVERAGE(Directa_E1!Y9,Directa_E2!Y9,Directa_E3!Y9,Directa_E4!Y9)</f>
        <v>2.25</v>
      </c>
    </row>
    <row r="10" spans="1:25" x14ac:dyDescent="0.25">
      <c r="A10" s="4" t="s">
        <v>17</v>
      </c>
      <c r="B10" s="3">
        <f>AVERAGE(Directa_E1!B10,Directa_E2!B10,Directa_E3!B10,Directa_E4!B10)</f>
        <v>2</v>
      </c>
      <c r="C10" s="3">
        <f>AVERAGE(Directa_E1!C10,Directa_E2!C10,Directa_E3!C10,Directa_E4!C10)</f>
        <v>2.5</v>
      </c>
      <c r="D10" s="3">
        <f>AVERAGE(Directa_E1!D10,Directa_E2!D10,Directa_E3!D10,Directa_E4!D10)</f>
        <v>2</v>
      </c>
      <c r="E10" s="3">
        <f>AVERAGE(Directa_E1!E10,Directa_E2!E10,Directa_E3!E10,Directa_E4!E10)</f>
        <v>2.5</v>
      </c>
      <c r="F10" s="3">
        <f>AVERAGE(Directa_E1!F10,Directa_E2!F10,Directa_E3!F10,Directa_E4!F10)</f>
        <v>2.5</v>
      </c>
      <c r="G10" s="3">
        <f>AVERAGE(Directa_E1!G10,Directa_E2!G10,Directa_E3!G10,Directa_E4!G10)</f>
        <v>1.75</v>
      </c>
      <c r="H10" s="3">
        <f>AVERAGE(Directa_E1!H10,Directa_E2!H10,Directa_E3!H10,Directa_E4!H10)</f>
        <v>2.25</v>
      </c>
      <c r="I10" s="3">
        <f>AVERAGE(Directa_E1!I10,Directa_E2!I10,Directa_E3!I10,Directa_E4!I10)</f>
        <v>1.25</v>
      </c>
      <c r="J10" s="3">
        <f>AVERAGE(Directa_E1!J10,Directa_E2!J10,Directa_E3!J10,Directa_E4!J10)</f>
        <v>0</v>
      </c>
      <c r="K10" s="3">
        <f>AVERAGE(Directa_E1!K10,Directa_E2!K10,Directa_E3!K10,Directa_E4!K10)</f>
        <v>2</v>
      </c>
      <c r="L10" s="3">
        <f>AVERAGE(Directa_E1!L10,Directa_E2!L10,Directa_E3!L10,Directa_E4!L10)</f>
        <v>1.75</v>
      </c>
      <c r="M10" s="3">
        <f>AVERAGE(Directa_E1!M10,Directa_E2!M10,Directa_E3!M10,Directa_E4!M10)</f>
        <v>2.5</v>
      </c>
      <c r="N10" s="3">
        <f>AVERAGE(Directa_E1!N10,Directa_E2!N10,Directa_E3!N10,Directa_E4!N10)</f>
        <v>1.5</v>
      </c>
      <c r="O10" s="3">
        <f>AVERAGE(Directa_E1!O10,Directa_E2!O10,Directa_E3!O10,Directa_E4!O10)</f>
        <v>2</v>
      </c>
      <c r="P10" s="3">
        <f>AVERAGE(Directa_E1!P10,Directa_E2!P10,Directa_E3!P10,Directa_E4!P10)</f>
        <v>2.75</v>
      </c>
      <c r="Q10" s="3">
        <f>AVERAGE(Directa_E1!Q10,Directa_E2!Q10,Directa_E3!Q10,Directa_E4!Q10)</f>
        <v>2</v>
      </c>
      <c r="R10" s="3">
        <f>AVERAGE(Directa_E1!R10,Directa_E2!R10,Directa_E3!R10,Directa_E4!R10)</f>
        <v>2.5</v>
      </c>
      <c r="S10" s="3">
        <f>AVERAGE(Directa_E1!S10,Directa_E2!S10,Directa_E3!S10,Directa_E4!S10)</f>
        <v>1.5</v>
      </c>
      <c r="T10" s="3">
        <f>AVERAGE(Directa_E1!T10,Directa_E2!T10,Directa_E3!T10,Directa_E4!T10)</f>
        <v>2.5</v>
      </c>
      <c r="U10" s="3">
        <f>AVERAGE(Directa_E1!U10,Directa_E2!U10,Directa_E3!U10,Directa_E4!U10)</f>
        <v>2.75</v>
      </c>
      <c r="V10" s="3">
        <f>AVERAGE(Directa_E1!V10,Directa_E2!V10,Directa_E3!V10,Directa_E4!V10)</f>
        <v>2</v>
      </c>
      <c r="W10" s="3">
        <f>AVERAGE(Directa_E1!W10,Directa_E2!W10,Directa_E3!W10,Directa_E4!W10)</f>
        <v>1.5</v>
      </c>
      <c r="X10" s="3">
        <f>AVERAGE(Directa_E1!X10,Directa_E2!X10,Directa_E3!X10,Directa_E4!X10)</f>
        <v>1.75</v>
      </c>
      <c r="Y10" s="3">
        <f>AVERAGE(Directa_E1!Y10,Directa_E2!Y10,Directa_E3!Y10,Directa_E4!Y10)</f>
        <v>2.5</v>
      </c>
    </row>
    <row r="11" spans="1:25" x14ac:dyDescent="0.25">
      <c r="A11" s="4" t="s">
        <v>18</v>
      </c>
      <c r="B11" s="3">
        <f>AVERAGE(Directa_E1!B11,Directa_E2!B11,Directa_E3!B11,Directa_E4!B11)</f>
        <v>2.25</v>
      </c>
      <c r="C11" s="3">
        <f>AVERAGE(Directa_E1!C11,Directa_E2!C11,Directa_E3!C11,Directa_E4!C11)</f>
        <v>1</v>
      </c>
      <c r="D11" s="3">
        <f>AVERAGE(Directa_E1!D11,Directa_E2!D11,Directa_E3!D11,Directa_E4!D11)</f>
        <v>1.5</v>
      </c>
      <c r="E11" s="3">
        <f>AVERAGE(Directa_E1!E11,Directa_E2!E11,Directa_E3!E11,Directa_E4!E11)</f>
        <v>2.5</v>
      </c>
      <c r="F11" s="3">
        <f>AVERAGE(Directa_E1!F11,Directa_E2!F11,Directa_E3!F11,Directa_E4!F11)</f>
        <v>1.75</v>
      </c>
      <c r="G11" s="3">
        <f>AVERAGE(Directa_E1!G11,Directa_E2!G11,Directa_E3!G11,Directa_E4!G11)</f>
        <v>2.5</v>
      </c>
      <c r="H11" s="3">
        <f>AVERAGE(Directa_E1!H11,Directa_E2!H11,Directa_E3!H11,Directa_E4!H11)</f>
        <v>2</v>
      </c>
      <c r="I11" s="3">
        <f>AVERAGE(Directa_E1!I11,Directa_E2!I11,Directa_E3!I11,Directa_E4!I11)</f>
        <v>1.75</v>
      </c>
      <c r="J11" s="3">
        <f>AVERAGE(Directa_E1!J11,Directa_E2!J11,Directa_E3!J11,Directa_E4!J11)</f>
        <v>2.25</v>
      </c>
      <c r="K11" s="3">
        <f>AVERAGE(Directa_E1!K11,Directa_E2!K11,Directa_E3!K11,Directa_E4!K11)</f>
        <v>0</v>
      </c>
      <c r="L11" s="3">
        <f>AVERAGE(Directa_E1!L11,Directa_E2!L11,Directa_E3!L11,Directa_E4!L11)</f>
        <v>2.25</v>
      </c>
      <c r="M11" s="3">
        <f>AVERAGE(Directa_E1!M11,Directa_E2!M11,Directa_E3!M11,Directa_E4!M11)</f>
        <v>1.5</v>
      </c>
      <c r="N11" s="3">
        <f>AVERAGE(Directa_E1!N11,Directa_E2!N11,Directa_E3!N11,Directa_E4!N11)</f>
        <v>2</v>
      </c>
      <c r="O11" s="3">
        <f>AVERAGE(Directa_E1!O11,Directa_E2!O11,Directa_E3!O11,Directa_E4!O11)</f>
        <v>2.5</v>
      </c>
      <c r="P11" s="3">
        <f>AVERAGE(Directa_E1!P11,Directa_E2!P11,Directa_E3!P11,Directa_E4!P11)</f>
        <v>2.25</v>
      </c>
      <c r="Q11" s="3">
        <f>AVERAGE(Directa_E1!Q11,Directa_E2!Q11,Directa_E3!Q11,Directa_E4!Q11)</f>
        <v>2.75</v>
      </c>
      <c r="R11" s="3">
        <f>AVERAGE(Directa_E1!R11,Directa_E2!R11,Directa_E3!R11,Directa_E4!R11)</f>
        <v>2.25</v>
      </c>
      <c r="S11" s="3">
        <f>AVERAGE(Directa_E1!S11,Directa_E2!S11,Directa_E3!S11,Directa_E4!S11)</f>
        <v>1.75</v>
      </c>
      <c r="T11" s="3">
        <f>AVERAGE(Directa_E1!T11,Directa_E2!T11,Directa_E3!T11,Directa_E4!T11)</f>
        <v>2.25</v>
      </c>
      <c r="U11" s="3">
        <f>AVERAGE(Directa_E1!U11,Directa_E2!U11,Directa_E3!U11,Directa_E4!U11)</f>
        <v>2.5</v>
      </c>
      <c r="V11" s="3">
        <f>AVERAGE(Directa_E1!V11,Directa_E2!V11,Directa_E3!V11,Directa_E4!V11)</f>
        <v>2.25</v>
      </c>
      <c r="W11" s="3">
        <f>AVERAGE(Directa_E1!W11,Directa_E2!W11,Directa_E3!W11,Directa_E4!W11)</f>
        <v>1.5</v>
      </c>
      <c r="X11" s="3">
        <f>AVERAGE(Directa_E1!X11,Directa_E2!X11,Directa_E3!X11,Directa_E4!X11)</f>
        <v>2</v>
      </c>
      <c r="Y11" s="3">
        <f>AVERAGE(Directa_E1!Y11,Directa_E2!Y11,Directa_E3!Y11,Directa_E4!Y11)</f>
        <v>2.5</v>
      </c>
    </row>
    <row r="12" spans="1:25" x14ac:dyDescent="0.25">
      <c r="A12" s="4" t="s">
        <v>19</v>
      </c>
      <c r="B12" s="3">
        <f>AVERAGE(Directa_E1!B12,Directa_E2!B12,Directa_E3!B12,Directa_E4!B12)</f>
        <v>1.5</v>
      </c>
      <c r="C12" s="3">
        <f>AVERAGE(Directa_E1!C12,Directa_E2!C12,Directa_E3!C12,Directa_E4!C12)</f>
        <v>1.5</v>
      </c>
      <c r="D12" s="3">
        <f>AVERAGE(Directa_E1!D12,Directa_E2!D12,Directa_E3!D12,Directa_E4!D12)</f>
        <v>2.5</v>
      </c>
      <c r="E12" s="3">
        <f>AVERAGE(Directa_E1!E12,Directa_E2!E12,Directa_E3!E12,Directa_E4!E12)</f>
        <v>1.75</v>
      </c>
      <c r="F12" s="3">
        <f>AVERAGE(Directa_E1!F12,Directa_E2!F12,Directa_E3!F12,Directa_E4!F12)</f>
        <v>2.25</v>
      </c>
      <c r="G12" s="3">
        <f>AVERAGE(Directa_E1!G12,Directa_E2!G12,Directa_E3!G12,Directa_E4!G12)</f>
        <v>1.75</v>
      </c>
      <c r="H12" s="3">
        <f>AVERAGE(Directa_E1!H12,Directa_E2!H12,Directa_E3!H12,Directa_E4!H12)</f>
        <v>2.25</v>
      </c>
      <c r="I12" s="3">
        <f>AVERAGE(Directa_E1!I12,Directa_E2!I12,Directa_E3!I12,Directa_E4!I12)</f>
        <v>2</v>
      </c>
      <c r="J12" s="3">
        <f>AVERAGE(Directa_E1!J12,Directa_E2!J12,Directa_E3!J12,Directa_E4!J12)</f>
        <v>1.75</v>
      </c>
      <c r="K12" s="3">
        <f>AVERAGE(Directa_E1!K12,Directa_E2!K12,Directa_E3!K12,Directa_E4!K12)</f>
        <v>1.75</v>
      </c>
      <c r="L12" s="3">
        <f>AVERAGE(Directa_E1!L12,Directa_E2!L12,Directa_E3!L12,Directa_E4!L12)</f>
        <v>0</v>
      </c>
      <c r="M12" s="3">
        <f>AVERAGE(Directa_E1!M12,Directa_E2!M12,Directa_E3!M12,Directa_E4!M12)</f>
        <v>1.5</v>
      </c>
      <c r="N12" s="3">
        <f>AVERAGE(Directa_E1!N12,Directa_E2!N12,Directa_E3!N12,Directa_E4!N12)</f>
        <v>2.5</v>
      </c>
      <c r="O12" s="3">
        <f>AVERAGE(Directa_E1!O12,Directa_E2!O12,Directa_E3!O12,Directa_E4!O12)</f>
        <v>2.25</v>
      </c>
      <c r="P12" s="3">
        <f>AVERAGE(Directa_E1!P12,Directa_E2!P12,Directa_E3!P12,Directa_E4!P12)</f>
        <v>2.25</v>
      </c>
      <c r="Q12" s="3">
        <f>AVERAGE(Directa_E1!Q12,Directa_E2!Q12,Directa_E3!Q12,Directa_E4!Q12)</f>
        <v>1.75</v>
      </c>
      <c r="R12" s="3">
        <f>AVERAGE(Directa_E1!R12,Directa_E2!R12,Directa_E3!R12,Directa_E4!R12)</f>
        <v>2.75</v>
      </c>
      <c r="S12" s="3">
        <f>AVERAGE(Directa_E1!S12,Directa_E2!S12,Directa_E3!S12,Directa_E4!S12)</f>
        <v>2.25</v>
      </c>
      <c r="T12" s="3">
        <f>AVERAGE(Directa_E1!T12,Directa_E2!T12,Directa_E3!T12,Directa_E4!T12)</f>
        <v>2.25</v>
      </c>
      <c r="U12" s="3">
        <f>AVERAGE(Directa_E1!U12,Directa_E2!U12,Directa_E3!U12,Directa_E4!U12)</f>
        <v>2.25</v>
      </c>
      <c r="V12" s="3">
        <f>AVERAGE(Directa_E1!V12,Directa_E2!V12,Directa_E3!V12,Directa_E4!V12)</f>
        <v>1.25</v>
      </c>
      <c r="W12" s="3">
        <f>AVERAGE(Directa_E1!W12,Directa_E2!W12,Directa_E3!W12,Directa_E4!W12)</f>
        <v>2.25</v>
      </c>
      <c r="X12" s="3">
        <f>AVERAGE(Directa_E1!X12,Directa_E2!X12,Directa_E3!X12,Directa_E4!X12)</f>
        <v>1.75</v>
      </c>
      <c r="Y12" s="3">
        <f>AVERAGE(Directa_E1!Y12,Directa_E2!Y12,Directa_E3!Y12,Directa_E4!Y12)</f>
        <v>2</v>
      </c>
    </row>
    <row r="13" spans="1:25" x14ac:dyDescent="0.25">
      <c r="A13" s="4" t="s">
        <v>20</v>
      </c>
      <c r="B13" s="3">
        <f>AVERAGE(Directa_E1!B13,Directa_E2!B13,Directa_E3!B13,Directa_E4!B13)</f>
        <v>1.75</v>
      </c>
      <c r="C13" s="3">
        <f>AVERAGE(Directa_E1!C13,Directa_E2!C13,Directa_E3!C13,Directa_E4!C13)</f>
        <v>3</v>
      </c>
      <c r="D13" s="3">
        <f>AVERAGE(Directa_E1!D13,Directa_E2!D13,Directa_E3!D13,Directa_E4!D13)</f>
        <v>1.5</v>
      </c>
      <c r="E13" s="3">
        <f>AVERAGE(Directa_E1!E13,Directa_E2!E13,Directa_E3!E13,Directa_E4!E13)</f>
        <v>2.5</v>
      </c>
      <c r="F13" s="3">
        <f>AVERAGE(Directa_E1!F13,Directa_E2!F13,Directa_E3!F13,Directa_E4!F13)</f>
        <v>1.25</v>
      </c>
      <c r="G13" s="3">
        <f>AVERAGE(Directa_E1!G13,Directa_E2!G13,Directa_E3!G13,Directa_E4!G13)</f>
        <v>2.25</v>
      </c>
      <c r="H13" s="3">
        <f>AVERAGE(Directa_E1!H13,Directa_E2!H13,Directa_E3!H13,Directa_E4!H13)</f>
        <v>2.75</v>
      </c>
      <c r="I13" s="3">
        <f>AVERAGE(Directa_E1!I13,Directa_E2!I13,Directa_E3!I13,Directa_E4!I13)</f>
        <v>1.25</v>
      </c>
      <c r="J13" s="3">
        <f>AVERAGE(Directa_E1!J13,Directa_E2!J13,Directa_E3!J13,Directa_E4!J13)</f>
        <v>2.5</v>
      </c>
      <c r="K13" s="3">
        <f>AVERAGE(Directa_E1!K13,Directa_E2!K13,Directa_E3!K13,Directa_E4!K13)</f>
        <v>1</v>
      </c>
      <c r="L13" s="3">
        <f>AVERAGE(Directa_E1!L13,Directa_E2!L13,Directa_E3!L13,Directa_E4!L13)</f>
        <v>2.25</v>
      </c>
      <c r="M13" s="3">
        <f>AVERAGE(Directa_E1!M13,Directa_E2!M13,Directa_E3!M13,Directa_E4!M13)</f>
        <v>0</v>
      </c>
      <c r="N13" s="3">
        <f>AVERAGE(Directa_E1!N13,Directa_E2!N13,Directa_E3!N13,Directa_E4!N13)</f>
        <v>1.75</v>
      </c>
      <c r="O13" s="3">
        <f>AVERAGE(Directa_E1!O13,Directa_E2!O13,Directa_E3!O13,Directa_E4!O13)</f>
        <v>2.25</v>
      </c>
      <c r="P13" s="3">
        <f>AVERAGE(Directa_E1!P13,Directa_E2!P13,Directa_E3!P13,Directa_E4!P13)</f>
        <v>2.25</v>
      </c>
      <c r="Q13" s="3">
        <f>AVERAGE(Directa_E1!Q13,Directa_E2!Q13,Directa_E3!Q13,Directa_E4!Q13)</f>
        <v>2</v>
      </c>
      <c r="R13" s="3">
        <f>AVERAGE(Directa_E1!R13,Directa_E2!R13,Directa_E3!R13,Directa_E4!R13)</f>
        <v>2.5</v>
      </c>
      <c r="S13" s="3">
        <f>AVERAGE(Directa_E1!S13,Directa_E2!S13,Directa_E3!S13,Directa_E4!S13)</f>
        <v>1.5</v>
      </c>
      <c r="T13" s="3">
        <f>AVERAGE(Directa_E1!T13,Directa_E2!T13,Directa_E3!T13,Directa_E4!T13)</f>
        <v>2.25</v>
      </c>
      <c r="U13" s="3">
        <f>AVERAGE(Directa_E1!U13,Directa_E2!U13,Directa_E3!U13,Directa_E4!U13)</f>
        <v>1.75</v>
      </c>
      <c r="V13" s="3">
        <f>AVERAGE(Directa_E1!V13,Directa_E2!V13,Directa_E3!V13,Directa_E4!V13)</f>
        <v>2</v>
      </c>
      <c r="W13" s="3">
        <f>AVERAGE(Directa_E1!W13,Directa_E2!W13,Directa_E3!W13,Directa_E4!W13)</f>
        <v>2.5</v>
      </c>
      <c r="X13" s="3">
        <f>AVERAGE(Directa_E1!X13,Directa_E2!X13,Directa_E3!X13,Directa_E4!X13)</f>
        <v>1.75</v>
      </c>
      <c r="Y13" s="3">
        <f>AVERAGE(Directa_E1!Y13,Directa_E2!Y13,Directa_E3!Y13,Directa_E4!Y13)</f>
        <v>2.5</v>
      </c>
    </row>
    <row r="14" spans="1:25" x14ac:dyDescent="0.25">
      <c r="A14" s="4" t="s">
        <v>21</v>
      </c>
      <c r="B14" s="3">
        <f>AVERAGE(Directa_E1!B14,Directa_E2!B14,Directa_E3!B14,Directa_E4!B14)</f>
        <v>1.5</v>
      </c>
      <c r="C14" s="3">
        <f>AVERAGE(Directa_E1!C14,Directa_E2!C14,Directa_E3!C14,Directa_E4!C14)</f>
        <v>1.75</v>
      </c>
      <c r="D14" s="3">
        <f>AVERAGE(Directa_E1!D14,Directa_E2!D14,Directa_E3!D14,Directa_E4!D14)</f>
        <v>2.25</v>
      </c>
      <c r="E14" s="3">
        <f>AVERAGE(Directa_E1!E14,Directa_E2!E14,Directa_E3!E14,Directa_E4!E14)</f>
        <v>1.75</v>
      </c>
      <c r="F14" s="3">
        <f>AVERAGE(Directa_E1!F14,Directa_E2!F14,Directa_E3!F14,Directa_E4!F14)</f>
        <v>2.25</v>
      </c>
      <c r="G14" s="3">
        <f>AVERAGE(Directa_E1!G14,Directa_E2!G14,Directa_E3!G14,Directa_E4!G14)</f>
        <v>1.5</v>
      </c>
      <c r="H14" s="3">
        <f>AVERAGE(Directa_E1!H14,Directa_E2!H14,Directa_E3!H14,Directa_E4!H14)</f>
        <v>1.25</v>
      </c>
      <c r="I14" s="3">
        <f>AVERAGE(Directa_E1!I14,Directa_E2!I14,Directa_E3!I14,Directa_E4!I14)</f>
        <v>2.75</v>
      </c>
      <c r="J14" s="3">
        <f>AVERAGE(Directa_E1!J14,Directa_E2!J14,Directa_E3!J14,Directa_E4!J14)</f>
        <v>1.5</v>
      </c>
      <c r="K14" s="3">
        <f>AVERAGE(Directa_E1!K14,Directa_E2!K14,Directa_E3!K14,Directa_E4!K14)</f>
        <v>2</v>
      </c>
      <c r="L14" s="3">
        <f>AVERAGE(Directa_E1!L14,Directa_E2!L14,Directa_E3!L14,Directa_E4!L14)</f>
        <v>1.75</v>
      </c>
      <c r="M14" s="3">
        <f>AVERAGE(Directa_E1!M14,Directa_E2!M14,Directa_E3!M14,Directa_E4!M14)</f>
        <v>2.25</v>
      </c>
      <c r="N14" s="3">
        <f>AVERAGE(Directa_E1!N14,Directa_E2!N14,Directa_E3!N14,Directa_E4!N14)</f>
        <v>0</v>
      </c>
      <c r="O14" s="3">
        <f>AVERAGE(Directa_E1!O14,Directa_E2!O14,Directa_E3!O14,Directa_E4!O14)</f>
        <v>1.75</v>
      </c>
      <c r="P14" s="3">
        <f>AVERAGE(Directa_E1!P14,Directa_E2!P14,Directa_E3!P14,Directa_E4!P14)</f>
        <v>3</v>
      </c>
      <c r="Q14" s="3">
        <f>AVERAGE(Directa_E1!Q14,Directa_E2!Q14,Directa_E3!Q14,Directa_E4!Q14)</f>
        <v>2</v>
      </c>
      <c r="R14" s="3">
        <f>AVERAGE(Directa_E1!R14,Directa_E2!R14,Directa_E3!R14,Directa_E4!R14)</f>
        <v>2</v>
      </c>
      <c r="S14" s="3">
        <f>AVERAGE(Directa_E1!S14,Directa_E2!S14,Directa_E3!S14,Directa_E4!S14)</f>
        <v>2.5</v>
      </c>
      <c r="T14" s="3">
        <f>AVERAGE(Directa_E1!T14,Directa_E2!T14,Directa_E3!T14,Directa_E4!T14)</f>
        <v>2.25</v>
      </c>
      <c r="U14" s="3">
        <f>AVERAGE(Directa_E1!U14,Directa_E2!U14,Directa_E3!U14,Directa_E4!U14)</f>
        <v>2.5</v>
      </c>
      <c r="V14" s="3">
        <f>AVERAGE(Directa_E1!V14,Directa_E2!V14,Directa_E3!V14,Directa_E4!V14)</f>
        <v>1.75</v>
      </c>
      <c r="W14" s="3">
        <f>AVERAGE(Directa_E1!W14,Directa_E2!W14,Directa_E3!W14,Directa_E4!W14)</f>
        <v>1.5</v>
      </c>
      <c r="X14" s="3">
        <f>AVERAGE(Directa_E1!X14,Directa_E2!X14,Directa_E3!X14,Directa_E4!X14)</f>
        <v>2.75</v>
      </c>
      <c r="Y14" s="3">
        <f>AVERAGE(Directa_E1!Y14,Directa_E2!Y14,Directa_E3!Y14,Directa_E4!Y14)</f>
        <v>2</v>
      </c>
    </row>
    <row r="15" spans="1:25" x14ac:dyDescent="0.25">
      <c r="A15" s="4" t="s">
        <v>22</v>
      </c>
      <c r="B15" s="3">
        <f>AVERAGE(Directa_E1!B15,Directa_E2!B15,Directa_E3!B15,Directa_E4!B15)</f>
        <v>2.25</v>
      </c>
      <c r="C15" s="3">
        <f>AVERAGE(Directa_E1!C15,Directa_E2!C15,Directa_E3!C15,Directa_E4!C15)</f>
        <v>1.75</v>
      </c>
      <c r="D15" s="3">
        <f>AVERAGE(Directa_E1!D15,Directa_E2!D15,Directa_E3!D15,Directa_E4!D15)</f>
        <v>2</v>
      </c>
      <c r="E15" s="3">
        <f>AVERAGE(Directa_E1!E15,Directa_E2!E15,Directa_E3!E15,Directa_E4!E15)</f>
        <v>2.25</v>
      </c>
      <c r="F15" s="3">
        <f>AVERAGE(Directa_E1!F15,Directa_E2!F15,Directa_E3!F15,Directa_E4!F15)</f>
        <v>1.75</v>
      </c>
      <c r="G15" s="3">
        <f>AVERAGE(Directa_E1!G15,Directa_E2!G15,Directa_E3!G15,Directa_E4!G15)</f>
        <v>1.75</v>
      </c>
      <c r="H15" s="3">
        <f>AVERAGE(Directa_E1!H15,Directa_E2!H15,Directa_E3!H15,Directa_E4!H15)</f>
        <v>2.5</v>
      </c>
      <c r="I15" s="3">
        <f>AVERAGE(Directa_E1!I15,Directa_E2!I15,Directa_E3!I15,Directa_E4!I15)</f>
        <v>1.5</v>
      </c>
      <c r="J15" s="3">
        <f>AVERAGE(Directa_E1!J15,Directa_E2!J15,Directa_E3!J15,Directa_E4!J15)</f>
        <v>2.5</v>
      </c>
      <c r="K15" s="3">
        <f>AVERAGE(Directa_E1!K15,Directa_E2!K15,Directa_E3!K15,Directa_E4!K15)</f>
        <v>1.75</v>
      </c>
      <c r="L15" s="3">
        <f>AVERAGE(Directa_E1!L15,Directa_E2!L15,Directa_E3!L15,Directa_E4!L15)</f>
        <v>2</v>
      </c>
      <c r="M15" s="3">
        <f>AVERAGE(Directa_E1!M15,Directa_E2!M15,Directa_E3!M15,Directa_E4!M15)</f>
        <v>2.75</v>
      </c>
      <c r="N15" s="3">
        <f>AVERAGE(Directa_E1!N15,Directa_E2!N15,Directa_E3!N15,Directa_E4!N15)</f>
        <v>1.75</v>
      </c>
      <c r="O15" s="3">
        <f>AVERAGE(Directa_E1!O15,Directa_E2!O15,Directa_E3!O15,Directa_E4!O15)</f>
        <v>0</v>
      </c>
      <c r="P15" s="3">
        <f>AVERAGE(Directa_E1!P15,Directa_E2!P15,Directa_E3!P15,Directa_E4!P15)</f>
        <v>1.5</v>
      </c>
      <c r="Q15" s="3">
        <f>AVERAGE(Directa_E1!Q15,Directa_E2!Q15,Directa_E3!Q15,Directa_E4!Q15)</f>
        <v>2.5</v>
      </c>
      <c r="R15" s="3">
        <f>AVERAGE(Directa_E1!R15,Directa_E2!R15,Directa_E3!R15,Directa_E4!R15)</f>
        <v>2.75</v>
      </c>
      <c r="S15" s="3">
        <f>AVERAGE(Directa_E1!S15,Directa_E2!S15,Directa_E3!S15,Directa_E4!S15)</f>
        <v>1.75</v>
      </c>
      <c r="T15" s="3">
        <f>AVERAGE(Directa_E1!T15,Directa_E2!T15,Directa_E3!T15,Directa_E4!T15)</f>
        <v>3.25</v>
      </c>
      <c r="U15" s="3">
        <f>AVERAGE(Directa_E1!U15,Directa_E2!U15,Directa_E3!U15,Directa_E4!U15)</f>
        <v>1.25</v>
      </c>
      <c r="V15" s="3">
        <f>AVERAGE(Directa_E1!V15,Directa_E2!V15,Directa_E3!V15,Directa_E4!V15)</f>
        <v>2.5</v>
      </c>
      <c r="W15" s="3">
        <f>AVERAGE(Directa_E1!W15,Directa_E2!W15,Directa_E3!W15,Directa_E4!W15)</f>
        <v>2.25</v>
      </c>
      <c r="X15" s="3">
        <f>AVERAGE(Directa_E1!X15,Directa_E2!X15,Directa_E3!X15,Directa_E4!X15)</f>
        <v>2.25</v>
      </c>
      <c r="Y15" s="3">
        <f>AVERAGE(Directa_E1!Y15,Directa_E2!Y15,Directa_E3!Y15,Directa_E4!Y15)</f>
        <v>2.5</v>
      </c>
    </row>
    <row r="16" spans="1:25" x14ac:dyDescent="0.25">
      <c r="A16" s="4" t="s">
        <v>23</v>
      </c>
      <c r="B16" s="3">
        <f>AVERAGE(Directa_E1!B16,Directa_E2!B16,Directa_E3!B16,Directa_E4!B16)</f>
        <v>2</v>
      </c>
      <c r="C16" s="3">
        <f>AVERAGE(Directa_E1!C16,Directa_E2!C16,Directa_E3!C16,Directa_E4!C16)</f>
        <v>2</v>
      </c>
      <c r="D16" s="3">
        <f>AVERAGE(Directa_E1!D16,Directa_E2!D16,Directa_E3!D16,Directa_E4!D16)</f>
        <v>2.5</v>
      </c>
      <c r="E16" s="3">
        <f>AVERAGE(Directa_E1!E16,Directa_E2!E16,Directa_E3!E16,Directa_E4!E16)</f>
        <v>1.75</v>
      </c>
      <c r="F16" s="3">
        <f>AVERAGE(Directa_E1!F16,Directa_E2!F16,Directa_E3!F16,Directa_E4!F16)</f>
        <v>2.25</v>
      </c>
      <c r="G16" s="3">
        <f>AVERAGE(Directa_E1!G16,Directa_E2!G16,Directa_E3!G16,Directa_E4!G16)</f>
        <v>1.75</v>
      </c>
      <c r="H16" s="3">
        <f>AVERAGE(Directa_E1!H16,Directa_E2!H16,Directa_E3!H16,Directa_E4!H16)</f>
        <v>1.5</v>
      </c>
      <c r="I16" s="3">
        <f>AVERAGE(Directa_E1!I16,Directa_E2!I16,Directa_E3!I16,Directa_E4!I16)</f>
        <v>2</v>
      </c>
      <c r="J16" s="3">
        <f>AVERAGE(Directa_E1!J16,Directa_E2!J16,Directa_E3!J16,Directa_E4!J16)</f>
        <v>1.25</v>
      </c>
      <c r="K16" s="3">
        <f>AVERAGE(Directa_E1!K16,Directa_E2!K16,Directa_E3!K16,Directa_E4!K16)</f>
        <v>1.5</v>
      </c>
      <c r="L16" s="3">
        <f>AVERAGE(Directa_E1!L16,Directa_E2!L16,Directa_E3!L16,Directa_E4!L16)</f>
        <v>2.25</v>
      </c>
      <c r="M16" s="3">
        <f>AVERAGE(Directa_E1!M16,Directa_E2!M16,Directa_E3!M16,Directa_E4!M16)</f>
        <v>1.25</v>
      </c>
      <c r="N16" s="3">
        <f>AVERAGE(Directa_E1!N16,Directa_E2!N16,Directa_E3!N16,Directa_E4!N16)</f>
        <v>2.5</v>
      </c>
      <c r="O16" s="3">
        <f>AVERAGE(Directa_E1!O16,Directa_E2!O16,Directa_E3!O16,Directa_E4!O16)</f>
        <v>1</v>
      </c>
      <c r="P16" s="3">
        <f>AVERAGE(Directa_E1!P16,Directa_E2!P16,Directa_E3!P16,Directa_E4!P16)</f>
        <v>0</v>
      </c>
      <c r="Q16" s="3">
        <f>AVERAGE(Directa_E1!Q16,Directa_E2!Q16,Directa_E3!Q16,Directa_E4!Q16)</f>
        <v>2.5</v>
      </c>
      <c r="R16" s="3">
        <f>AVERAGE(Directa_E1!R16,Directa_E2!R16,Directa_E3!R16,Directa_E4!R16)</f>
        <v>2</v>
      </c>
      <c r="S16" s="3">
        <f>AVERAGE(Directa_E1!S16,Directa_E2!S16,Directa_E3!S16,Directa_E4!S16)</f>
        <v>1.75</v>
      </c>
      <c r="T16" s="3">
        <f>AVERAGE(Directa_E1!T16,Directa_E2!T16,Directa_E3!T16,Directa_E4!T16)</f>
        <v>1.25</v>
      </c>
      <c r="U16" s="3">
        <f>AVERAGE(Directa_E1!U16,Directa_E2!U16,Directa_E3!U16,Directa_E4!U16)</f>
        <v>2.25</v>
      </c>
      <c r="V16" s="3">
        <f>AVERAGE(Directa_E1!V16,Directa_E2!V16,Directa_E3!V16,Directa_E4!V16)</f>
        <v>2.75</v>
      </c>
      <c r="W16" s="3">
        <f>AVERAGE(Directa_E1!W16,Directa_E2!W16,Directa_E3!W16,Directa_E4!W16)</f>
        <v>1.75</v>
      </c>
      <c r="X16" s="3">
        <f>AVERAGE(Directa_E1!X16,Directa_E2!X16,Directa_E3!X16,Directa_E4!X16)</f>
        <v>2</v>
      </c>
      <c r="Y16" s="3">
        <f>AVERAGE(Directa_E1!Y16,Directa_E2!Y16,Directa_E3!Y16,Directa_E4!Y16)</f>
        <v>1.75</v>
      </c>
    </row>
    <row r="17" spans="1:25" x14ac:dyDescent="0.25">
      <c r="A17" s="4" t="s">
        <v>24</v>
      </c>
      <c r="B17" s="3">
        <f>AVERAGE(Directa_E1!B17,Directa_E2!B17,Directa_E3!B17,Directa_E4!B17)</f>
        <v>1.5</v>
      </c>
      <c r="C17" s="3">
        <f>AVERAGE(Directa_E1!C17,Directa_E2!C17,Directa_E3!C17,Directa_E4!C17)</f>
        <v>1.75</v>
      </c>
      <c r="D17" s="3">
        <f>AVERAGE(Directa_E1!D17,Directa_E2!D17,Directa_E3!D17,Directa_E4!D17)</f>
        <v>1.25</v>
      </c>
      <c r="E17" s="3">
        <f>AVERAGE(Directa_E1!E17,Directa_E2!E17,Directa_E3!E17,Directa_E4!E17)</f>
        <v>2</v>
      </c>
      <c r="F17" s="3">
        <f>AVERAGE(Directa_E1!F17,Directa_E2!F17,Directa_E3!F17,Directa_E4!F17)</f>
        <v>2</v>
      </c>
      <c r="G17" s="3">
        <f>AVERAGE(Directa_E1!G17,Directa_E2!G17,Directa_E3!G17,Directa_E4!G17)</f>
        <v>1.5</v>
      </c>
      <c r="H17" s="3">
        <f>AVERAGE(Directa_E1!H17,Directa_E2!H17,Directa_E3!H17,Directa_E4!H17)</f>
        <v>2.25</v>
      </c>
      <c r="I17" s="3">
        <f>AVERAGE(Directa_E1!I17,Directa_E2!I17,Directa_E3!I17,Directa_E4!I17)</f>
        <v>1.5</v>
      </c>
      <c r="J17" s="3">
        <f>AVERAGE(Directa_E1!J17,Directa_E2!J17,Directa_E3!J17,Directa_E4!J17)</f>
        <v>2</v>
      </c>
      <c r="K17" s="3">
        <f>AVERAGE(Directa_E1!K17,Directa_E2!K17,Directa_E3!K17,Directa_E4!K17)</f>
        <v>2.25</v>
      </c>
      <c r="L17" s="3">
        <f>AVERAGE(Directa_E1!L17,Directa_E2!L17,Directa_E3!L17,Directa_E4!L17)</f>
        <v>1.75</v>
      </c>
      <c r="M17" s="3">
        <f>AVERAGE(Directa_E1!M17,Directa_E2!M17,Directa_E3!M17,Directa_E4!M17)</f>
        <v>2</v>
      </c>
      <c r="N17" s="3">
        <f>AVERAGE(Directa_E1!N17,Directa_E2!N17,Directa_E3!N17,Directa_E4!N17)</f>
        <v>1.75</v>
      </c>
      <c r="O17" s="3">
        <f>AVERAGE(Directa_E1!O17,Directa_E2!O17,Directa_E3!O17,Directa_E4!O17)</f>
        <v>2</v>
      </c>
      <c r="P17" s="3">
        <f>AVERAGE(Directa_E1!P17,Directa_E2!P17,Directa_E3!P17,Directa_E4!P17)</f>
        <v>2</v>
      </c>
      <c r="Q17" s="3">
        <f>AVERAGE(Directa_E1!Q17,Directa_E2!Q17,Directa_E3!Q17,Directa_E4!Q17)</f>
        <v>0</v>
      </c>
      <c r="R17" s="3">
        <f>AVERAGE(Directa_E1!R17,Directa_E2!R17,Directa_E3!R17,Directa_E4!R17)</f>
        <v>2</v>
      </c>
      <c r="S17" s="3">
        <f>AVERAGE(Directa_E1!S17,Directa_E2!S17,Directa_E3!S17,Directa_E4!S17)</f>
        <v>1.5</v>
      </c>
      <c r="T17" s="3">
        <f>AVERAGE(Directa_E1!T17,Directa_E2!T17,Directa_E3!T17,Directa_E4!T17)</f>
        <v>2.25</v>
      </c>
      <c r="U17" s="3">
        <f>AVERAGE(Directa_E1!U17,Directa_E2!U17,Directa_E3!U17,Directa_E4!U17)</f>
        <v>2.25</v>
      </c>
      <c r="V17" s="3">
        <f>AVERAGE(Directa_E1!V17,Directa_E2!V17,Directa_E3!V17,Directa_E4!V17)</f>
        <v>1.75</v>
      </c>
      <c r="W17" s="3">
        <f>AVERAGE(Directa_E1!W17,Directa_E2!W17,Directa_E3!W17,Directa_E4!W17)</f>
        <v>2.25</v>
      </c>
      <c r="X17" s="3">
        <f>AVERAGE(Directa_E1!X17,Directa_E2!X17,Directa_E3!X17,Directa_E4!X17)</f>
        <v>1.75</v>
      </c>
      <c r="Y17" s="3">
        <f>AVERAGE(Directa_E1!Y17,Directa_E2!Y17,Directa_E3!Y17,Directa_E4!Y17)</f>
        <v>1.5</v>
      </c>
    </row>
    <row r="18" spans="1:25" x14ac:dyDescent="0.25">
      <c r="A18" s="4" t="s">
        <v>25</v>
      </c>
      <c r="B18" s="3">
        <f>AVERAGE(Directa_E1!B18,Directa_E2!B18,Directa_E3!B18,Directa_E4!B18)</f>
        <v>1.25</v>
      </c>
      <c r="C18" s="3">
        <f>AVERAGE(Directa_E1!C18,Directa_E2!C18,Directa_E3!C18,Directa_E4!C18)</f>
        <v>1.25</v>
      </c>
      <c r="D18" s="3">
        <f>AVERAGE(Directa_E1!D18,Directa_E2!D18,Directa_E3!D18,Directa_E4!D18)</f>
        <v>1.75</v>
      </c>
      <c r="E18" s="3">
        <f>AVERAGE(Directa_E1!E18,Directa_E2!E18,Directa_E3!E18,Directa_E4!E18)</f>
        <v>2.25</v>
      </c>
      <c r="F18" s="3">
        <f>AVERAGE(Directa_E1!F18,Directa_E2!F18,Directa_E3!F18,Directa_E4!F18)</f>
        <v>1.5</v>
      </c>
      <c r="G18" s="3">
        <f>AVERAGE(Directa_E1!G18,Directa_E2!G18,Directa_E3!G18,Directa_E4!G18)</f>
        <v>2</v>
      </c>
      <c r="H18" s="3">
        <f>AVERAGE(Directa_E1!H18,Directa_E2!H18,Directa_E3!H18,Directa_E4!H18)</f>
        <v>1</v>
      </c>
      <c r="I18" s="3">
        <f>AVERAGE(Directa_E1!I18,Directa_E2!I18,Directa_E3!I18,Directa_E4!I18)</f>
        <v>1.75</v>
      </c>
      <c r="J18" s="3">
        <f>AVERAGE(Directa_E1!J18,Directa_E2!J18,Directa_E3!J18,Directa_E4!J18)</f>
        <v>2</v>
      </c>
      <c r="K18" s="3">
        <f>AVERAGE(Directa_E1!K18,Directa_E2!K18,Directa_E3!K18,Directa_E4!K18)</f>
        <v>1.75</v>
      </c>
      <c r="L18" s="3">
        <f>AVERAGE(Directa_E1!L18,Directa_E2!L18,Directa_E3!L18,Directa_E4!L18)</f>
        <v>2</v>
      </c>
      <c r="M18" s="3">
        <f>AVERAGE(Directa_E1!M18,Directa_E2!M18,Directa_E3!M18,Directa_E4!M18)</f>
        <v>1.25</v>
      </c>
      <c r="N18" s="3">
        <f>AVERAGE(Directa_E1!N18,Directa_E2!N18,Directa_E3!N18,Directa_E4!N18)</f>
        <v>1.25</v>
      </c>
      <c r="O18" s="3">
        <f>AVERAGE(Directa_E1!O18,Directa_E2!O18,Directa_E3!O18,Directa_E4!O18)</f>
        <v>2.25</v>
      </c>
      <c r="P18" s="3">
        <f>AVERAGE(Directa_E1!P18,Directa_E2!P18,Directa_E3!P18,Directa_E4!P18)</f>
        <v>1.5</v>
      </c>
      <c r="Q18" s="3">
        <f>AVERAGE(Directa_E1!Q18,Directa_E2!Q18,Directa_E3!Q18,Directa_E4!Q18)</f>
        <v>2.5</v>
      </c>
      <c r="R18" s="3">
        <f>AVERAGE(Directa_E1!R18,Directa_E2!R18,Directa_E3!R18,Directa_E4!R18)</f>
        <v>0</v>
      </c>
      <c r="S18" s="3">
        <f>AVERAGE(Directa_E1!S18,Directa_E2!S18,Directa_E3!S18,Directa_E4!S18)</f>
        <v>1.75</v>
      </c>
      <c r="T18" s="3">
        <f>AVERAGE(Directa_E1!T18,Directa_E2!T18,Directa_E3!T18,Directa_E4!T18)</f>
        <v>2.25</v>
      </c>
      <c r="U18" s="3">
        <f>AVERAGE(Directa_E1!U18,Directa_E2!U18,Directa_E3!U18,Directa_E4!U18)</f>
        <v>1.75</v>
      </c>
      <c r="V18" s="3">
        <f>AVERAGE(Directa_E1!V18,Directa_E2!V18,Directa_E3!V18,Directa_E4!V18)</f>
        <v>2.5</v>
      </c>
      <c r="W18" s="3">
        <f>AVERAGE(Directa_E1!W18,Directa_E2!W18,Directa_E3!W18,Directa_E4!W18)</f>
        <v>1.25</v>
      </c>
      <c r="X18" s="3">
        <f>AVERAGE(Directa_E1!X18,Directa_E2!X18,Directa_E3!X18,Directa_E4!X18)</f>
        <v>2</v>
      </c>
      <c r="Y18" s="3">
        <f>AVERAGE(Directa_E1!Y18,Directa_E2!Y18,Directa_E3!Y18,Directa_E4!Y18)</f>
        <v>2.75</v>
      </c>
    </row>
    <row r="19" spans="1:25" x14ac:dyDescent="0.25">
      <c r="A19" s="4" t="s">
        <v>26</v>
      </c>
      <c r="B19" s="3">
        <f>AVERAGE(Directa_E1!B19,Directa_E2!B19,Directa_E3!B19,Directa_E4!B19)</f>
        <v>1.75</v>
      </c>
      <c r="C19" s="3">
        <f>AVERAGE(Directa_E1!C19,Directa_E2!C19,Directa_E3!C19,Directa_E4!C19)</f>
        <v>2</v>
      </c>
      <c r="D19" s="3">
        <f>AVERAGE(Directa_E1!D19,Directa_E2!D19,Directa_E3!D19,Directa_E4!D19)</f>
        <v>2.25</v>
      </c>
      <c r="E19" s="3">
        <f>AVERAGE(Directa_E1!E19,Directa_E2!E19,Directa_E3!E19,Directa_E4!E19)</f>
        <v>2.5</v>
      </c>
      <c r="F19" s="3">
        <f>AVERAGE(Directa_E1!F19,Directa_E2!F19,Directa_E3!F19,Directa_E4!F19)</f>
        <v>2.5</v>
      </c>
      <c r="G19" s="3">
        <f>AVERAGE(Directa_E1!G19,Directa_E2!G19,Directa_E3!G19,Directa_E4!G19)</f>
        <v>1.25</v>
      </c>
      <c r="H19" s="3">
        <f>AVERAGE(Directa_E1!H19,Directa_E2!H19,Directa_E3!H19,Directa_E4!H19)</f>
        <v>2</v>
      </c>
      <c r="I19" s="3">
        <f>AVERAGE(Directa_E1!I19,Directa_E2!I19,Directa_E3!I19,Directa_E4!I19)</f>
        <v>2</v>
      </c>
      <c r="J19" s="3">
        <f>AVERAGE(Directa_E1!J19,Directa_E2!J19,Directa_E3!J19,Directa_E4!J19)</f>
        <v>1.5</v>
      </c>
      <c r="K19" s="3">
        <f>AVERAGE(Directa_E1!K19,Directa_E2!K19,Directa_E3!K19,Directa_E4!K19)</f>
        <v>2.25</v>
      </c>
      <c r="L19" s="3">
        <f>AVERAGE(Directa_E1!L19,Directa_E2!L19,Directa_E3!L19,Directa_E4!L19)</f>
        <v>1.25</v>
      </c>
      <c r="M19" s="3">
        <f>AVERAGE(Directa_E1!M19,Directa_E2!M19,Directa_E3!M19,Directa_E4!M19)</f>
        <v>2</v>
      </c>
      <c r="N19" s="3">
        <f>AVERAGE(Directa_E1!N19,Directa_E2!N19,Directa_E3!N19,Directa_E4!N19)</f>
        <v>2.5</v>
      </c>
      <c r="O19" s="3">
        <f>AVERAGE(Directa_E1!O19,Directa_E2!O19,Directa_E3!O19,Directa_E4!O19)</f>
        <v>1.75</v>
      </c>
      <c r="P19" s="3">
        <f>AVERAGE(Directa_E1!P19,Directa_E2!P19,Directa_E3!P19,Directa_E4!P19)</f>
        <v>2.5</v>
      </c>
      <c r="Q19" s="3">
        <f>AVERAGE(Directa_E1!Q19,Directa_E2!Q19,Directa_E3!Q19,Directa_E4!Q19)</f>
        <v>1.75</v>
      </c>
      <c r="R19" s="3">
        <f>AVERAGE(Directa_E1!R19,Directa_E2!R19,Directa_E3!R19,Directa_E4!R19)</f>
        <v>2.75</v>
      </c>
      <c r="S19" s="3">
        <f>AVERAGE(Directa_E1!S19,Directa_E2!S19,Directa_E3!S19,Directa_E4!S19)</f>
        <v>0</v>
      </c>
      <c r="T19" s="3">
        <f>AVERAGE(Directa_E1!T19,Directa_E2!T19,Directa_E3!T19,Directa_E4!T19)</f>
        <v>1.75</v>
      </c>
      <c r="U19" s="3">
        <f>AVERAGE(Directa_E1!U19,Directa_E2!U19,Directa_E3!U19,Directa_E4!U19)</f>
        <v>2.25</v>
      </c>
      <c r="V19" s="3">
        <f>AVERAGE(Directa_E1!V19,Directa_E2!V19,Directa_E3!V19,Directa_E4!V19)</f>
        <v>2</v>
      </c>
      <c r="W19" s="3">
        <f>AVERAGE(Directa_E1!W19,Directa_E2!W19,Directa_E3!W19,Directa_E4!W19)</f>
        <v>2.5</v>
      </c>
      <c r="X19" s="3">
        <f>AVERAGE(Directa_E1!X19,Directa_E2!X19,Directa_E3!X19,Directa_E4!X19)</f>
        <v>2.75</v>
      </c>
      <c r="Y19" s="3">
        <f>AVERAGE(Directa_E1!Y19,Directa_E2!Y19,Directa_E3!Y19,Directa_E4!Y19)</f>
        <v>2.5</v>
      </c>
    </row>
    <row r="20" spans="1:25" x14ac:dyDescent="0.25">
      <c r="A20" s="4" t="s">
        <v>27</v>
      </c>
      <c r="B20" s="3">
        <f>AVERAGE(Directa_E1!B20,Directa_E2!B20,Directa_E3!B20,Directa_E4!B20)</f>
        <v>1.5</v>
      </c>
      <c r="C20" s="3">
        <f>AVERAGE(Directa_E1!C20,Directa_E2!C20,Directa_E3!C20,Directa_E4!C20)</f>
        <v>1.5</v>
      </c>
      <c r="D20" s="3">
        <f>AVERAGE(Directa_E1!D20,Directa_E2!D20,Directa_E3!D20,Directa_E4!D20)</f>
        <v>1.25</v>
      </c>
      <c r="E20" s="3">
        <f>AVERAGE(Directa_E1!E20,Directa_E2!E20,Directa_E3!E20,Directa_E4!E20)</f>
        <v>2</v>
      </c>
      <c r="F20" s="3">
        <f>AVERAGE(Directa_E1!F20,Directa_E2!F20,Directa_E3!F20,Directa_E4!F20)</f>
        <v>1.5</v>
      </c>
      <c r="G20" s="3">
        <f>AVERAGE(Directa_E1!G20,Directa_E2!G20,Directa_E3!G20,Directa_E4!G20)</f>
        <v>2.25</v>
      </c>
      <c r="H20" s="3">
        <f>AVERAGE(Directa_E1!H20,Directa_E2!H20,Directa_E3!H20,Directa_E4!H20)</f>
        <v>2.5</v>
      </c>
      <c r="I20" s="3">
        <f>AVERAGE(Directa_E1!I20,Directa_E2!I20,Directa_E3!I20,Directa_E4!I20)</f>
        <v>1.5</v>
      </c>
      <c r="J20" s="3">
        <f>AVERAGE(Directa_E1!J20,Directa_E2!J20,Directa_E3!J20,Directa_E4!J20)</f>
        <v>1.75</v>
      </c>
      <c r="K20" s="3">
        <f>AVERAGE(Directa_E1!K20,Directa_E2!K20,Directa_E3!K20,Directa_E4!K20)</f>
        <v>1.25</v>
      </c>
      <c r="L20" s="3">
        <f>AVERAGE(Directa_E1!L20,Directa_E2!L20,Directa_E3!L20,Directa_E4!L20)</f>
        <v>2.25</v>
      </c>
      <c r="M20" s="3">
        <f>AVERAGE(Directa_E1!M20,Directa_E2!M20,Directa_E3!M20,Directa_E4!M20)</f>
        <v>2.25</v>
      </c>
      <c r="N20" s="3">
        <f>AVERAGE(Directa_E1!N20,Directa_E2!N20,Directa_E3!N20,Directa_E4!N20)</f>
        <v>1.5</v>
      </c>
      <c r="O20" s="3">
        <f>AVERAGE(Directa_E1!O20,Directa_E2!O20,Directa_E3!O20,Directa_E4!O20)</f>
        <v>2</v>
      </c>
      <c r="P20" s="3">
        <f>AVERAGE(Directa_E1!P20,Directa_E2!P20,Directa_E3!P20,Directa_E4!P20)</f>
        <v>1.5</v>
      </c>
      <c r="Q20" s="3">
        <f>AVERAGE(Directa_E1!Q20,Directa_E2!Q20,Directa_E3!Q20,Directa_E4!Q20)</f>
        <v>2.25</v>
      </c>
      <c r="R20" s="3">
        <f>AVERAGE(Directa_E1!R20,Directa_E2!R20,Directa_E3!R20,Directa_E4!R20)</f>
        <v>2.25</v>
      </c>
      <c r="S20" s="3">
        <f>AVERAGE(Directa_E1!S20,Directa_E2!S20,Directa_E3!S20,Directa_E4!S20)</f>
        <v>1.25</v>
      </c>
      <c r="T20" s="3">
        <f>AVERAGE(Directa_E1!T20,Directa_E2!T20,Directa_E3!T20,Directa_E4!T20)</f>
        <v>0</v>
      </c>
      <c r="U20" s="3">
        <f>AVERAGE(Directa_E1!U20,Directa_E2!U20,Directa_E3!U20,Directa_E4!U20)</f>
        <v>1.5</v>
      </c>
      <c r="V20" s="3">
        <f>AVERAGE(Directa_E1!V20,Directa_E2!V20,Directa_E3!V20,Directa_E4!V20)</f>
        <v>1.75</v>
      </c>
      <c r="W20" s="3">
        <f>AVERAGE(Directa_E1!W20,Directa_E2!W20,Directa_E3!W20,Directa_E4!W20)</f>
        <v>2</v>
      </c>
      <c r="X20" s="3">
        <f>AVERAGE(Directa_E1!X20,Directa_E2!X20,Directa_E3!X20,Directa_E4!X20)</f>
        <v>2</v>
      </c>
      <c r="Y20" s="3">
        <f>AVERAGE(Directa_E1!Y20,Directa_E2!Y20,Directa_E3!Y20,Directa_E4!Y20)</f>
        <v>2.25</v>
      </c>
    </row>
    <row r="21" spans="1:25" x14ac:dyDescent="0.25">
      <c r="A21" s="4" t="s">
        <v>28</v>
      </c>
      <c r="B21" s="3">
        <f>AVERAGE(Directa_E1!B21,Directa_E2!B21,Directa_E3!B21,Directa_E4!B21)</f>
        <v>2.75</v>
      </c>
      <c r="C21" s="3">
        <f>AVERAGE(Directa_E1!C21,Directa_E2!C21,Directa_E3!C21,Directa_E4!C21)</f>
        <v>1.75</v>
      </c>
      <c r="D21" s="3">
        <f>AVERAGE(Directa_E1!D21,Directa_E2!D21,Directa_E3!D21,Directa_E4!D21)</f>
        <v>1.75</v>
      </c>
      <c r="E21" s="3">
        <f>AVERAGE(Directa_E1!E21,Directa_E2!E21,Directa_E3!E21,Directa_E4!E21)</f>
        <v>1.5</v>
      </c>
      <c r="F21" s="3">
        <f>AVERAGE(Directa_E1!F21,Directa_E2!F21,Directa_E3!F21,Directa_E4!F21)</f>
        <v>2</v>
      </c>
      <c r="G21" s="3">
        <f>AVERAGE(Directa_E1!G21,Directa_E2!G21,Directa_E3!G21,Directa_E4!G21)</f>
        <v>2.5</v>
      </c>
      <c r="H21" s="3">
        <f>AVERAGE(Directa_E1!H21,Directa_E2!H21,Directa_E3!H21,Directa_E4!H21)</f>
        <v>1.75</v>
      </c>
      <c r="I21" s="3">
        <f>AVERAGE(Directa_E1!I21,Directa_E2!I21,Directa_E3!I21,Directa_E4!I21)</f>
        <v>1.75</v>
      </c>
      <c r="J21" s="3">
        <f>AVERAGE(Directa_E1!J21,Directa_E2!J21,Directa_E3!J21,Directa_E4!J21)</f>
        <v>1.5</v>
      </c>
      <c r="K21" s="3">
        <f>AVERAGE(Directa_E1!K21,Directa_E2!K21,Directa_E3!K21,Directa_E4!K21)</f>
        <v>1.5</v>
      </c>
      <c r="L21" s="3">
        <f>AVERAGE(Directa_E1!L21,Directa_E2!L21,Directa_E3!L21,Directa_E4!L21)</f>
        <v>2.75</v>
      </c>
      <c r="M21" s="3">
        <f>AVERAGE(Directa_E1!M21,Directa_E2!M21,Directa_E3!M21,Directa_E4!M21)</f>
        <v>2.25</v>
      </c>
      <c r="N21" s="3">
        <f>AVERAGE(Directa_E1!N21,Directa_E2!N21,Directa_E3!N21,Directa_E4!N21)</f>
        <v>2</v>
      </c>
      <c r="O21" s="3">
        <f>AVERAGE(Directa_E1!O21,Directa_E2!O21,Directa_E3!O21,Directa_E4!O21)</f>
        <v>1.25</v>
      </c>
      <c r="P21" s="3">
        <f>AVERAGE(Directa_E1!P21,Directa_E2!P21,Directa_E3!P21,Directa_E4!P21)</f>
        <v>2</v>
      </c>
      <c r="Q21" s="3">
        <f>AVERAGE(Directa_E1!Q21,Directa_E2!Q21,Directa_E3!Q21,Directa_E4!Q21)</f>
        <v>2.75</v>
      </c>
      <c r="R21" s="3">
        <f>AVERAGE(Directa_E1!R21,Directa_E2!R21,Directa_E3!R21,Directa_E4!R21)</f>
        <v>2.25</v>
      </c>
      <c r="S21" s="3">
        <f>AVERAGE(Directa_E1!S21,Directa_E2!S21,Directa_E3!S21,Directa_E4!S21)</f>
        <v>1.75</v>
      </c>
      <c r="T21" s="3">
        <f>AVERAGE(Directa_E1!T21,Directa_E2!T21,Directa_E3!T21,Directa_E4!T21)</f>
        <v>2</v>
      </c>
      <c r="U21" s="3">
        <f>AVERAGE(Directa_E1!U21,Directa_E2!U21,Directa_E3!U21,Directa_E4!U21)</f>
        <v>0</v>
      </c>
      <c r="V21" s="3">
        <f>AVERAGE(Directa_E1!V21,Directa_E2!V21,Directa_E3!V21,Directa_E4!V21)</f>
        <v>2.5</v>
      </c>
      <c r="W21" s="3">
        <f>AVERAGE(Directa_E1!W21,Directa_E2!W21,Directa_E3!W21,Directa_E4!W21)</f>
        <v>1.25</v>
      </c>
      <c r="X21" s="3">
        <f>AVERAGE(Directa_E1!X21,Directa_E2!X21,Directa_E3!X21,Directa_E4!X21)</f>
        <v>2.25</v>
      </c>
      <c r="Y21" s="3">
        <f>AVERAGE(Directa_E1!Y21,Directa_E2!Y21,Directa_E3!Y21,Directa_E4!Y21)</f>
        <v>1.5</v>
      </c>
    </row>
    <row r="22" spans="1:25" x14ac:dyDescent="0.25">
      <c r="A22" s="4" t="s">
        <v>29</v>
      </c>
      <c r="B22" s="3">
        <f>AVERAGE(Directa_E1!B22,Directa_E2!B22,Directa_E3!B22,Directa_E4!B22)</f>
        <v>2</v>
      </c>
      <c r="C22" s="3">
        <f>AVERAGE(Directa_E1!C22,Directa_E2!C22,Directa_E3!C22,Directa_E4!C22)</f>
        <v>2</v>
      </c>
      <c r="D22" s="3">
        <f>AVERAGE(Directa_E1!D22,Directa_E2!D22,Directa_E3!D22,Directa_E4!D22)</f>
        <v>1.5</v>
      </c>
      <c r="E22" s="3">
        <f>AVERAGE(Directa_E1!E22,Directa_E2!E22,Directa_E3!E22,Directa_E4!E22)</f>
        <v>1.75</v>
      </c>
      <c r="F22" s="3">
        <f>AVERAGE(Directa_E1!F22,Directa_E2!F22,Directa_E3!F22,Directa_E4!F22)</f>
        <v>2.5</v>
      </c>
      <c r="G22" s="3">
        <f>AVERAGE(Directa_E1!G22,Directa_E2!G22,Directa_E3!G22,Directa_E4!G22)</f>
        <v>2.25</v>
      </c>
      <c r="H22" s="3">
        <f>AVERAGE(Directa_E1!H22,Directa_E2!H22,Directa_E3!H22,Directa_E4!H22)</f>
        <v>1.75</v>
      </c>
      <c r="I22" s="3">
        <f>AVERAGE(Directa_E1!I22,Directa_E2!I22,Directa_E3!I22,Directa_E4!I22)</f>
        <v>1.75</v>
      </c>
      <c r="J22" s="3">
        <f>AVERAGE(Directa_E1!J22,Directa_E2!J22,Directa_E3!J22,Directa_E4!J22)</f>
        <v>1.5</v>
      </c>
      <c r="K22" s="3">
        <f>AVERAGE(Directa_E1!K22,Directa_E2!K22,Directa_E3!K22,Directa_E4!K22)</f>
        <v>2.25</v>
      </c>
      <c r="L22" s="3">
        <f>AVERAGE(Directa_E1!L22,Directa_E2!L22,Directa_E3!L22,Directa_E4!L22)</f>
        <v>1.5</v>
      </c>
      <c r="M22" s="3">
        <f>AVERAGE(Directa_E1!M22,Directa_E2!M22,Directa_E3!M22,Directa_E4!M22)</f>
        <v>2.5</v>
      </c>
      <c r="N22" s="3">
        <f>AVERAGE(Directa_E1!N22,Directa_E2!N22,Directa_E3!N22,Directa_E4!N22)</f>
        <v>1.25</v>
      </c>
      <c r="O22" s="3">
        <f>AVERAGE(Directa_E1!O22,Directa_E2!O22,Directa_E3!O22,Directa_E4!O22)</f>
        <v>1.5</v>
      </c>
      <c r="P22" s="3">
        <f>AVERAGE(Directa_E1!P22,Directa_E2!P22,Directa_E3!P22,Directa_E4!P22)</f>
        <v>3</v>
      </c>
      <c r="Q22" s="3">
        <f>AVERAGE(Directa_E1!Q22,Directa_E2!Q22,Directa_E3!Q22,Directa_E4!Q22)</f>
        <v>2.25</v>
      </c>
      <c r="R22" s="3">
        <f>AVERAGE(Directa_E1!R22,Directa_E2!R22,Directa_E3!R22,Directa_E4!R22)</f>
        <v>2.25</v>
      </c>
      <c r="S22" s="3">
        <f>AVERAGE(Directa_E1!S22,Directa_E2!S22,Directa_E3!S22,Directa_E4!S22)</f>
        <v>1.5</v>
      </c>
      <c r="T22" s="3">
        <f>AVERAGE(Directa_E1!T22,Directa_E2!T22,Directa_E3!T22,Directa_E4!T22)</f>
        <v>2</v>
      </c>
      <c r="U22" s="3">
        <f>AVERAGE(Directa_E1!U22,Directa_E2!U22,Directa_E3!U22,Directa_E4!U22)</f>
        <v>2.75</v>
      </c>
      <c r="V22" s="3">
        <f>AVERAGE(Directa_E1!V22,Directa_E2!V22,Directa_E3!V22,Directa_E4!V22)</f>
        <v>0</v>
      </c>
      <c r="W22" s="3">
        <f>AVERAGE(Directa_E1!W22,Directa_E2!W22,Directa_E3!W22,Directa_E4!W22)</f>
        <v>1.25</v>
      </c>
      <c r="X22" s="3">
        <f>AVERAGE(Directa_E1!X22,Directa_E2!X22,Directa_E3!X22,Directa_E4!X22)</f>
        <v>1.25</v>
      </c>
      <c r="Y22" s="3">
        <f>AVERAGE(Directa_E1!Y22,Directa_E2!Y22,Directa_E3!Y22,Directa_E4!Y22)</f>
        <v>2</v>
      </c>
    </row>
    <row r="23" spans="1:25" x14ac:dyDescent="0.25">
      <c r="A23" s="4" t="s">
        <v>30</v>
      </c>
      <c r="B23" s="3">
        <f>AVERAGE(Directa_E1!B23,Directa_E2!B23,Directa_E3!B23,Directa_E4!B23)</f>
        <v>2.75</v>
      </c>
      <c r="C23" s="3">
        <f>AVERAGE(Directa_E1!C23,Directa_E2!C23,Directa_E3!C23,Directa_E4!C23)</f>
        <v>1.75</v>
      </c>
      <c r="D23" s="3">
        <f>AVERAGE(Directa_E1!D23,Directa_E2!D23,Directa_E3!D23,Directa_E4!D23)</f>
        <v>2.5</v>
      </c>
      <c r="E23" s="3">
        <f>AVERAGE(Directa_E1!E23,Directa_E2!E23,Directa_E3!E23,Directa_E4!E23)</f>
        <v>2.5</v>
      </c>
      <c r="F23" s="3">
        <f>AVERAGE(Directa_E1!F23,Directa_E2!F23,Directa_E3!F23,Directa_E4!F23)</f>
        <v>2</v>
      </c>
      <c r="G23" s="3">
        <f>AVERAGE(Directa_E1!G23,Directa_E2!G23,Directa_E3!G23,Directa_E4!G23)</f>
        <v>2.25</v>
      </c>
      <c r="H23" s="3">
        <f>AVERAGE(Directa_E1!H23,Directa_E2!H23,Directa_E3!H23,Directa_E4!H23)</f>
        <v>1.75</v>
      </c>
      <c r="I23" s="3">
        <f>AVERAGE(Directa_E1!I23,Directa_E2!I23,Directa_E3!I23,Directa_E4!I23)</f>
        <v>2.25</v>
      </c>
      <c r="J23" s="3">
        <f>AVERAGE(Directa_E1!J23,Directa_E2!J23,Directa_E3!J23,Directa_E4!J23)</f>
        <v>2</v>
      </c>
      <c r="K23" s="3">
        <f>AVERAGE(Directa_E1!K23,Directa_E2!K23,Directa_E3!K23,Directa_E4!K23)</f>
        <v>2.25</v>
      </c>
      <c r="L23" s="3">
        <f>AVERAGE(Directa_E1!L23,Directa_E2!L23,Directa_E3!L23,Directa_E4!L23)</f>
        <v>2</v>
      </c>
      <c r="M23" s="3">
        <f>AVERAGE(Directa_E1!M23,Directa_E2!M23,Directa_E3!M23,Directa_E4!M23)</f>
        <v>1.75</v>
      </c>
      <c r="N23" s="3">
        <f>AVERAGE(Directa_E1!N23,Directa_E2!N23,Directa_E3!N23,Directa_E4!N23)</f>
        <v>2.5</v>
      </c>
      <c r="O23" s="3">
        <f>AVERAGE(Directa_E1!O23,Directa_E2!O23,Directa_E3!O23,Directa_E4!O23)</f>
        <v>2</v>
      </c>
      <c r="P23" s="3">
        <f>AVERAGE(Directa_E1!P23,Directa_E2!P23,Directa_E3!P23,Directa_E4!P23)</f>
        <v>1.75</v>
      </c>
      <c r="Q23" s="3">
        <f>AVERAGE(Directa_E1!Q23,Directa_E2!Q23,Directa_E3!Q23,Directa_E4!Q23)</f>
        <v>2.25</v>
      </c>
      <c r="R23" s="3">
        <f>AVERAGE(Directa_E1!R23,Directa_E2!R23,Directa_E3!R23,Directa_E4!R23)</f>
        <v>2.75</v>
      </c>
      <c r="S23" s="3">
        <f>AVERAGE(Directa_E1!S23,Directa_E2!S23,Directa_E3!S23,Directa_E4!S23)</f>
        <v>1.5</v>
      </c>
      <c r="T23" s="3">
        <f>AVERAGE(Directa_E1!T23,Directa_E2!T23,Directa_E3!T23,Directa_E4!T23)</f>
        <v>2.25</v>
      </c>
      <c r="U23" s="3">
        <f>AVERAGE(Directa_E1!U23,Directa_E2!U23,Directa_E3!U23,Directa_E4!U23)</f>
        <v>1.75</v>
      </c>
      <c r="V23" s="3">
        <f>AVERAGE(Directa_E1!V23,Directa_E2!V23,Directa_E3!V23,Directa_E4!V23)</f>
        <v>2.25</v>
      </c>
      <c r="W23" s="3">
        <f>AVERAGE(Directa_E1!W23,Directa_E2!W23,Directa_E3!W23,Directa_E4!W23)</f>
        <v>0</v>
      </c>
      <c r="X23" s="3">
        <f>AVERAGE(Directa_E1!X23,Directa_E2!X23,Directa_E3!X23,Directa_E4!X23)</f>
        <v>1.5</v>
      </c>
      <c r="Y23" s="3">
        <f>AVERAGE(Directa_E1!Y23,Directa_E2!Y23,Directa_E3!Y23,Directa_E4!Y23)</f>
        <v>2.5</v>
      </c>
    </row>
    <row r="24" spans="1:25" x14ac:dyDescent="0.25">
      <c r="A24" s="4" t="s">
        <v>31</v>
      </c>
      <c r="B24" s="3">
        <f>AVERAGE(Directa_E1!B24,Directa_E2!B24,Directa_E3!B24,Directa_E4!B24)</f>
        <v>2</v>
      </c>
      <c r="C24" s="3">
        <f>AVERAGE(Directa_E1!C24,Directa_E2!C24,Directa_E3!C24,Directa_E4!C24)</f>
        <v>2.25</v>
      </c>
      <c r="D24" s="3">
        <f>AVERAGE(Directa_E1!D24,Directa_E2!D24,Directa_E3!D24,Directa_E4!D24)</f>
        <v>2.25</v>
      </c>
      <c r="E24" s="3">
        <f>AVERAGE(Directa_E1!E24,Directa_E2!E24,Directa_E3!E24,Directa_E4!E24)</f>
        <v>1.75</v>
      </c>
      <c r="F24" s="3">
        <f>AVERAGE(Directa_E1!F24,Directa_E2!F24,Directa_E3!F24,Directa_E4!F24)</f>
        <v>2.5</v>
      </c>
      <c r="G24" s="3">
        <f>AVERAGE(Directa_E1!G24,Directa_E2!G24,Directa_E3!G24,Directa_E4!G24)</f>
        <v>1.5</v>
      </c>
      <c r="H24" s="3">
        <f>AVERAGE(Directa_E1!H24,Directa_E2!H24,Directa_E3!H24,Directa_E4!H24)</f>
        <v>2.75</v>
      </c>
      <c r="I24" s="3">
        <f>AVERAGE(Directa_E1!I24,Directa_E2!I24,Directa_E3!I24,Directa_E4!I24)</f>
        <v>2.5</v>
      </c>
      <c r="J24" s="3">
        <f>AVERAGE(Directa_E1!J24,Directa_E2!J24,Directa_E3!J24,Directa_E4!J24)</f>
        <v>1.75</v>
      </c>
      <c r="K24" s="3">
        <f>AVERAGE(Directa_E1!K24,Directa_E2!K24,Directa_E3!K24,Directa_E4!K24)</f>
        <v>1.5</v>
      </c>
      <c r="L24" s="3">
        <f>AVERAGE(Directa_E1!L24,Directa_E2!L24,Directa_E3!L24,Directa_E4!L24)</f>
        <v>1.5</v>
      </c>
      <c r="M24" s="3">
        <f>AVERAGE(Directa_E1!M24,Directa_E2!M24,Directa_E3!M24,Directa_E4!M24)</f>
        <v>2.25</v>
      </c>
      <c r="N24" s="3">
        <f>AVERAGE(Directa_E1!N24,Directa_E2!N24,Directa_E3!N24,Directa_E4!N24)</f>
        <v>2.75</v>
      </c>
      <c r="O24" s="3">
        <f>AVERAGE(Directa_E1!O24,Directa_E2!O24,Directa_E3!O24,Directa_E4!O24)</f>
        <v>2</v>
      </c>
      <c r="P24" s="3">
        <f>AVERAGE(Directa_E1!P24,Directa_E2!P24,Directa_E3!P24,Directa_E4!P24)</f>
        <v>2.5</v>
      </c>
      <c r="Q24" s="3">
        <f>AVERAGE(Directa_E1!Q24,Directa_E2!Q24,Directa_E3!Q24,Directa_E4!Q24)</f>
        <v>2.5</v>
      </c>
      <c r="R24" s="3">
        <f>AVERAGE(Directa_E1!R24,Directa_E2!R24,Directa_E3!R24,Directa_E4!R24)</f>
        <v>1.75</v>
      </c>
      <c r="S24" s="3">
        <f>AVERAGE(Directa_E1!S24,Directa_E2!S24,Directa_E3!S24,Directa_E4!S24)</f>
        <v>2.25</v>
      </c>
      <c r="T24" s="3">
        <f>AVERAGE(Directa_E1!T24,Directa_E2!T24,Directa_E3!T24,Directa_E4!T24)</f>
        <v>2.25</v>
      </c>
      <c r="U24" s="3">
        <f>AVERAGE(Directa_E1!U24,Directa_E2!U24,Directa_E3!U24,Directa_E4!U24)</f>
        <v>3</v>
      </c>
      <c r="V24" s="3">
        <f>AVERAGE(Directa_E1!V24,Directa_E2!V24,Directa_E3!V24,Directa_E4!V24)</f>
        <v>1</v>
      </c>
      <c r="W24" s="3">
        <f>AVERAGE(Directa_E1!W24,Directa_E2!W24,Directa_E3!W24,Directa_E4!W24)</f>
        <v>1.75</v>
      </c>
      <c r="X24" s="3">
        <f>AVERAGE(Directa_E1!X24,Directa_E2!X24,Directa_E3!X24,Directa_E4!X24)</f>
        <v>0</v>
      </c>
      <c r="Y24" s="3">
        <f>AVERAGE(Directa_E1!Y24,Directa_E2!Y24,Directa_E3!Y24,Directa_E4!Y24)</f>
        <v>2</v>
      </c>
    </row>
    <row r="25" spans="1:25" x14ac:dyDescent="0.25">
      <c r="A25" s="4" t="s">
        <v>32</v>
      </c>
      <c r="B25" s="3">
        <f>AVERAGE(Directa_E1!B25,Directa_E2!B25,Directa_E3!B25,Directa_E4!B25)</f>
        <v>1.5</v>
      </c>
      <c r="C25" s="3">
        <f>AVERAGE(Directa_E1!C25,Directa_E2!C25,Directa_E3!C25,Directa_E4!C25)</f>
        <v>1.75</v>
      </c>
      <c r="D25" s="3">
        <f>AVERAGE(Directa_E1!D25,Directa_E2!D25,Directa_E3!D25,Directa_E4!D25)</f>
        <v>1.5</v>
      </c>
      <c r="E25" s="3">
        <f>AVERAGE(Directa_E1!E25,Directa_E2!E25,Directa_E3!E25,Directa_E4!E25)</f>
        <v>2</v>
      </c>
      <c r="F25" s="3">
        <f>AVERAGE(Directa_E1!F25,Directa_E2!F25,Directa_E3!F25,Directa_E4!F25)</f>
        <v>1</v>
      </c>
      <c r="G25" s="3">
        <f>AVERAGE(Directa_E1!G25,Directa_E2!G25,Directa_E3!G25,Directa_E4!G25)</f>
        <v>1.5</v>
      </c>
      <c r="H25" s="3">
        <f>AVERAGE(Directa_E1!H25,Directa_E2!H25,Directa_E3!H25,Directa_E4!H25)</f>
        <v>2.5</v>
      </c>
      <c r="I25" s="3">
        <f>AVERAGE(Directa_E1!I25,Directa_E2!I25,Directa_E3!I25,Directa_E4!I25)</f>
        <v>1.75</v>
      </c>
      <c r="J25" s="3">
        <f>AVERAGE(Directa_E1!J25,Directa_E2!J25,Directa_E3!J25,Directa_E4!J25)</f>
        <v>1.75</v>
      </c>
      <c r="K25" s="3">
        <f>AVERAGE(Directa_E1!K25,Directa_E2!K25,Directa_E3!K25,Directa_E4!K25)</f>
        <v>1.5</v>
      </c>
      <c r="L25" s="3">
        <f>AVERAGE(Directa_E1!L25,Directa_E2!L25,Directa_E3!L25,Directa_E4!L25)</f>
        <v>2</v>
      </c>
      <c r="M25" s="3">
        <f>AVERAGE(Directa_E1!M25,Directa_E2!M25,Directa_E3!M25,Directa_E4!M25)</f>
        <v>2.75</v>
      </c>
      <c r="N25" s="3">
        <f>AVERAGE(Directa_E1!N25,Directa_E2!N25,Directa_E3!N25,Directa_E4!N25)</f>
        <v>1.75</v>
      </c>
      <c r="O25" s="3">
        <f>AVERAGE(Directa_E1!O25,Directa_E2!O25,Directa_E3!O25,Directa_E4!O25)</f>
        <v>2</v>
      </c>
      <c r="P25" s="3">
        <f>AVERAGE(Directa_E1!P25,Directa_E2!P25,Directa_E3!P25,Directa_E4!P25)</f>
        <v>1</v>
      </c>
      <c r="Q25" s="3">
        <f>AVERAGE(Directa_E1!Q25,Directa_E2!Q25,Directa_E3!Q25,Directa_E4!Q25)</f>
        <v>2</v>
      </c>
      <c r="R25" s="3">
        <f>AVERAGE(Directa_E1!R25,Directa_E2!R25,Directa_E3!R25,Directa_E4!R25)</f>
        <v>2.5</v>
      </c>
      <c r="S25" s="3">
        <f>AVERAGE(Directa_E1!S25,Directa_E2!S25,Directa_E3!S25,Directa_E4!S25)</f>
        <v>1.5</v>
      </c>
      <c r="T25" s="3">
        <f>AVERAGE(Directa_E1!T25,Directa_E2!T25,Directa_E3!T25,Directa_E4!T25)</f>
        <v>2.25</v>
      </c>
      <c r="U25" s="3">
        <f>AVERAGE(Directa_E1!U25,Directa_E2!U25,Directa_E3!U25,Directa_E4!U25)</f>
        <v>1.25</v>
      </c>
      <c r="V25" s="3">
        <f>AVERAGE(Directa_E1!V25,Directa_E2!V25,Directa_E3!V25,Directa_E4!V25)</f>
        <v>1.75</v>
      </c>
      <c r="W25" s="3">
        <f>AVERAGE(Directa_E1!W25,Directa_E2!W25,Directa_E3!W25,Directa_E4!W25)</f>
        <v>2</v>
      </c>
      <c r="X25" s="3">
        <f>AVERAGE(Directa_E1!X25,Directa_E2!X25,Directa_E3!X25,Directa_E4!X25)</f>
        <v>1.5</v>
      </c>
      <c r="Y25" s="3">
        <f>AVERAGE(Directa_E1!Y25,Directa_E2!Y25,Directa_E3!Y25,Directa_E4!Y25)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5"/>
  <sheetViews>
    <sheetView workbookViewId="0">
      <selection activeCell="B2" sqref="B2:Y25"/>
    </sheetView>
  </sheetViews>
  <sheetFormatPr baseColWidth="10" defaultColWidth="9.140625" defaultRowHeight="15" x14ac:dyDescent="0.25"/>
  <sheetData>
    <row r="1" spans="1:25" x14ac:dyDescent="0.25">
      <c r="A1" s="1"/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29</v>
      </c>
      <c r="W1" s="1" t="s">
        <v>30</v>
      </c>
      <c r="X1" s="1" t="s">
        <v>31</v>
      </c>
      <c r="Y1" s="1" t="s">
        <v>32</v>
      </c>
    </row>
    <row r="2" spans="1:25" x14ac:dyDescent="0.25">
      <c r="A2" s="4" t="s">
        <v>9</v>
      </c>
      <c r="B2" s="3">
        <v>0</v>
      </c>
      <c r="C2" s="3">
        <v>3.9473684210526307E-2</v>
      </c>
      <c r="D2" s="3">
        <v>3.5087719298245612E-2</v>
      </c>
      <c r="E2" s="3">
        <v>4.8245614035087717E-2</v>
      </c>
      <c r="F2" s="3">
        <v>4.3859649122807022E-2</v>
      </c>
      <c r="G2" s="3">
        <v>4.3859649122807022E-2</v>
      </c>
      <c r="H2" s="3">
        <v>3.0701754385964911E-2</v>
      </c>
      <c r="I2" s="3">
        <v>5.2631578947368418E-2</v>
      </c>
      <c r="J2" s="3">
        <v>3.5087719298245612E-2</v>
      </c>
      <c r="K2" s="3">
        <v>3.0701754385964911E-2</v>
      </c>
      <c r="L2" s="3">
        <v>3.9473684210526307E-2</v>
      </c>
      <c r="M2" s="3">
        <v>4.8245614035087717E-2</v>
      </c>
      <c r="N2" s="3">
        <v>4.8245614035087717E-2</v>
      </c>
      <c r="O2" s="3">
        <v>4.3859649122807022E-2</v>
      </c>
      <c r="P2" s="3">
        <v>5.2631578947368418E-2</v>
      </c>
      <c r="Q2" s="3">
        <v>4.3859649122807022E-2</v>
      </c>
      <c r="R2" s="3">
        <v>4.3859649122807022E-2</v>
      </c>
      <c r="S2" s="3">
        <v>3.9473684210526307E-2</v>
      </c>
      <c r="T2" s="3">
        <v>4.8245614035087717E-2</v>
      </c>
      <c r="U2" s="3">
        <v>3.9473684210526307E-2</v>
      </c>
      <c r="V2" s="3">
        <v>3.9473684210526307E-2</v>
      </c>
      <c r="W2" s="3">
        <v>2.1929824561403511E-2</v>
      </c>
      <c r="X2" s="3">
        <v>5.2631578947368418E-2</v>
      </c>
      <c r="Y2" s="3">
        <v>5.2631578947368418E-2</v>
      </c>
    </row>
    <row r="3" spans="1:25" x14ac:dyDescent="0.25">
      <c r="A3" s="4" t="s">
        <v>10</v>
      </c>
      <c r="B3" s="3">
        <v>3.5087719298245612E-2</v>
      </c>
      <c r="C3" s="3">
        <v>0</v>
      </c>
      <c r="D3" s="3">
        <v>4.8245614035087717E-2</v>
      </c>
      <c r="E3" s="3">
        <v>3.9473684210526307E-2</v>
      </c>
      <c r="F3" s="3">
        <v>4.3859649122807022E-2</v>
      </c>
      <c r="G3" s="3">
        <v>3.9473684210526307E-2</v>
      </c>
      <c r="H3" s="3">
        <v>4.3859649122807022E-2</v>
      </c>
      <c r="I3" s="3">
        <v>4.3859649122807022E-2</v>
      </c>
      <c r="J3" s="3">
        <v>3.0701754385964911E-2</v>
      </c>
      <c r="K3" s="3">
        <v>2.6315789473684209E-2</v>
      </c>
      <c r="L3" s="3">
        <v>3.5087719298245612E-2</v>
      </c>
      <c r="M3" s="3">
        <v>5.2631578947368418E-2</v>
      </c>
      <c r="N3" s="3">
        <v>4.8245614035087717E-2</v>
      </c>
      <c r="O3" s="3">
        <v>3.0701754385964911E-2</v>
      </c>
      <c r="P3" s="3">
        <v>4.3859649122807022E-2</v>
      </c>
      <c r="Q3" s="3">
        <v>4.8245614035087717E-2</v>
      </c>
      <c r="R3" s="3">
        <v>5.2631578947368418E-2</v>
      </c>
      <c r="S3" s="3">
        <v>4.3859649122807022E-2</v>
      </c>
      <c r="T3" s="3">
        <v>4.3859649122807022E-2</v>
      </c>
      <c r="U3" s="3">
        <v>4.8245614035087717E-2</v>
      </c>
      <c r="V3" s="3">
        <v>3.9473684210526307E-2</v>
      </c>
      <c r="W3" s="3">
        <v>4.8245614035087717E-2</v>
      </c>
      <c r="X3" s="3">
        <v>3.9473684210526307E-2</v>
      </c>
      <c r="Y3" s="3">
        <v>4.8245614035087717E-2</v>
      </c>
    </row>
    <row r="4" spans="1:25" x14ac:dyDescent="0.25">
      <c r="A4" s="4" t="s">
        <v>11</v>
      </c>
      <c r="B4" s="3">
        <v>4.8245614035087717E-2</v>
      </c>
      <c r="C4" s="3">
        <v>4.3859649122807022E-2</v>
      </c>
      <c r="D4" s="3">
        <v>0</v>
      </c>
      <c r="E4" s="3">
        <v>4.3859649122807022E-2</v>
      </c>
      <c r="F4" s="3">
        <v>3.9473684210526307E-2</v>
      </c>
      <c r="G4" s="3">
        <v>4.8245614035087717E-2</v>
      </c>
      <c r="H4" s="3">
        <v>4.8245614035087717E-2</v>
      </c>
      <c r="I4" s="3">
        <v>4.3859649122807022E-2</v>
      </c>
      <c r="J4" s="3">
        <v>2.6315789473684209E-2</v>
      </c>
      <c r="K4" s="3">
        <v>3.5087719298245612E-2</v>
      </c>
      <c r="L4" s="3">
        <v>5.2631578947368418E-2</v>
      </c>
      <c r="M4" s="3">
        <v>4.3859649122807022E-2</v>
      </c>
      <c r="N4" s="3">
        <v>4.8245614035087717E-2</v>
      </c>
      <c r="O4" s="3">
        <v>3.0701754385964911E-2</v>
      </c>
      <c r="P4" s="3">
        <v>4.3859649122807022E-2</v>
      </c>
      <c r="Q4" s="3">
        <v>6.1403508771929821E-2</v>
      </c>
      <c r="R4" s="3">
        <v>5.2631578947368418E-2</v>
      </c>
      <c r="S4" s="3">
        <v>3.0701754385964911E-2</v>
      </c>
      <c r="T4" s="3">
        <v>3.9473684210526307E-2</v>
      </c>
      <c r="U4" s="3">
        <v>4.3859649122807022E-2</v>
      </c>
      <c r="V4" s="3">
        <v>5.2631578947368418E-2</v>
      </c>
      <c r="W4" s="3">
        <v>4.3859649122807022E-2</v>
      </c>
      <c r="X4" s="3">
        <v>3.0701754385964911E-2</v>
      </c>
      <c r="Y4" s="3">
        <v>4.8245614035087717E-2</v>
      </c>
    </row>
    <row r="5" spans="1:25" x14ac:dyDescent="0.25">
      <c r="A5" s="4" t="s">
        <v>12</v>
      </c>
      <c r="B5" s="3">
        <v>3.5087719298245612E-2</v>
      </c>
      <c r="C5" s="3">
        <v>2.1929824561403511E-2</v>
      </c>
      <c r="D5" s="3">
        <v>2.1929824561403511E-2</v>
      </c>
      <c r="E5" s="3">
        <v>0</v>
      </c>
      <c r="F5" s="3">
        <v>4.3859649122807022E-2</v>
      </c>
      <c r="G5" s="3">
        <v>3.9473684210526307E-2</v>
      </c>
      <c r="H5" s="3">
        <v>2.6315789473684209E-2</v>
      </c>
      <c r="I5" s="3">
        <v>3.0701754385964911E-2</v>
      </c>
      <c r="J5" s="3">
        <v>2.1929824561403511E-2</v>
      </c>
      <c r="K5" s="3">
        <v>3.5087719298245612E-2</v>
      </c>
      <c r="L5" s="3">
        <v>3.9473684210526307E-2</v>
      </c>
      <c r="M5" s="3">
        <v>3.5087719298245612E-2</v>
      </c>
      <c r="N5" s="3">
        <v>3.0701754385964911E-2</v>
      </c>
      <c r="O5" s="3">
        <v>2.1929824561403511E-2</v>
      </c>
      <c r="P5" s="3">
        <v>4.3859649122807022E-2</v>
      </c>
      <c r="Q5" s="3">
        <v>4.3859649122807022E-2</v>
      </c>
      <c r="R5" s="3">
        <v>3.9473684210526307E-2</v>
      </c>
      <c r="S5" s="3">
        <v>2.6315789473684209E-2</v>
      </c>
      <c r="T5" s="3">
        <v>3.5087719298245612E-2</v>
      </c>
      <c r="U5" s="3">
        <v>4.3859649122807022E-2</v>
      </c>
      <c r="V5" s="3">
        <v>3.9473684210526307E-2</v>
      </c>
      <c r="W5" s="3">
        <v>3.0701754385964911E-2</v>
      </c>
      <c r="X5" s="3">
        <v>2.6315789473684209E-2</v>
      </c>
      <c r="Y5" s="3">
        <v>3.9473684210526307E-2</v>
      </c>
    </row>
    <row r="6" spans="1:25" x14ac:dyDescent="0.25">
      <c r="A6" s="4" t="s">
        <v>13</v>
      </c>
      <c r="B6" s="3">
        <v>3.0701754385964911E-2</v>
      </c>
      <c r="C6" s="3">
        <v>2.1929824561403511E-2</v>
      </c>
      <c r="D6" s="3">
        <v>2.1929824561403511E-2</v>
      </c>
      <c r="E6" s="3">
        <v>4.3859649122807022E-2</v>
      </c>
      <c r="F6" s="3">
        <v>0</v>
      </c>
      <c r="G6" s="3">
        <v>3.5087719298245612E-2</v>
      </c>
      <c r="H6" s="3">
        <v>2.1929824561403511E-2</v>
      </c>
      <c r="I6" s="3">
        <v>2.1929824561403511E-2</v>
      </c>
      <c r="J6" s="3">
        <v>3.9473684210526307E-2</v>
      </c>
      <c r="K6" s="3">
        <v>3.5087719298245612E-2</v>
      </c>
      <c r="L6" s="3">
        <v>3.5087719298245612E-2</v>
      </c>
      <c r="M6" s="3">
        <v>3.0701754385964911E-2</v>
      </c>
      <c r="N6" s="3">
        <v>2.6315789473684209E-2</v>
      </c>
      <c r="O6" s="3">
        <v>3.5087719298245612E-2</v>
      </c>
      <c r="P6" s="3">
        <v>3.9473684210526307E-2</v>
      </c>
      <c r="Q6" s="3">
        <v>3.9473684210526307E-2</v>
      </c>
      <c r="R6" s="3">
        <v>4.3859649122807022E-2</v>
      </c>
      <c r="S6" s="3">
        <v>2.1929824561403511E-2</v>
      </c>
      <c r="T6" s="3">
        <v>5.2631578947368418E-2</v>
      </c>
      <c r="U6" s="3">
        <v>3.9473684210526307E-2</v>
      </c>
      <c r="V6" s="3">
        <v>3.5087719298245612E-2</v>
      </c>
      <c r="W6" s="3">
        <v>2.6315789473684209E-2</v>
      </c>
      <c r="X6" s="3">
        <v>2.1929824561403511E-2</v>
      </c>
      <c r="Y6" s="3">
        <v>4.3859649122807022E-2</v>
      </c>
    </row>
    <row r="7" spans="1:25" x14ac:dyDescent="0.25">
      <c r="A7" s="4" t="s">
        <v>14</v>
      </c>
      <c r="B7" s="3">
        <v>2.1929824561403511E-2</v>
      </c>
      <c r="C7" s="3">
        <v>1.3157894736842099E-2</v>
      </c>
      <c r="D7" s="3">
        <v>3.9473684210526307E-2</v>
      </c>
      <c r="E7" s="3">
        <v>3.9473684210526307E-2</v>
      </c>
      <c r="F7" s="3">
        <v>3.5087719298245612E-2</v>
      </c>
      <c r="G7" s="3">
        <v>0</v>
      </c>
      <c r="H7" s="3">
        <v>2.1929824561403511E-2</v>
      </c>
      <c r="I7" s="3">
        <v>3.5087719298245612E-2</v>
      </c>
      <c r="J7" s="3">
        <v>3.0701754385964911E-2</v>
      </c>
      <c r="K7" s="3">
        <v>2.6315789473684209E-2</v>
      </c>
      <c r="L7" s="3">
        <v>3.0701754385964911E-2</v>
      </c>
      <c r="M7" s="3">
        <v>2.6315789473684209E-2</v>
      </c>
      <c r="N7" s="3">
        <v>4.3859649122807022E-2</v>
      </c>
      <c r="O7" s="3">
        <v>3.0701754385964911E-2</v>
      </c>
      <c r="P7" s="3">
        <v>4.3859649122807022E-2</v>
      </c>
      <c r="Q7" s="3">
        <v>3.9473684210526307E-2</v>
      </c>
      <c r="R7" s="3">
        <v>3.0701754385964911E-2</v>
      </c>
      <c r="S7" s="3">
        <v>3.5087719298245612E-2</v>
      </c>
      <c r="T7" s="3">
        <v>4.3859649122807022E-2</v>
      </c>
      <c r="U7" s="3">
        <v>3.5087719298245612E-2</v>
      </c>
      <c r="V7" s="3">
        <v>3.0701754385964911E-2</v>
      </c>
      <c r="W7" s="3">
        <v>2.6315789473684209E-2</v>
      </c>
      <c r="X7" s="3">
        <v>3.5087719298245612E-2</v>
      </c>
      <c r="Y7" s="3">
        <v>4.8245614035087717E-2</v>
      </c>
    </row>
    <row r="8" spans="1:25" x14ac:dyDescent="0.25">
      <c r="A8" s="4" t="s">
        <v>15</v>
      </c>
      <c r="B8" s="3">
        <v>1.754385964912281E-2</v>
      </c>
      <c r="C8" s="3">
        <v>4.3859649122807022E-2</v>
      </c>
      <c r="D8" s="3">
        <v>3.5087719298245612E-2</v>
      </c>
      <c r="E8" s="3">
        <v>3.5087719298245612E-2</v>
      </c>
      <c r="F8" s="3">
        <v>3.5087719298245612E-2</v>
      </c>
      <c r="G8" s="3">
        <v>2.6315789473684209E-2</v>
      </c>
      <c r="H8" s="3">
        <v>0</v>
      </c>
      <c r="I8" s="3">
        <v>3.9473684210526307E-2</v>
      </c>
      <c r="J8" s="3">
        <v>3.0701754385964911E-2</v>
      </c>
      <c r="K8" s="3">
        <v>2.6315789473684209E-2</v>
      </c>
      <c r="L8" s="3">
        <v>3.9473684210526307E-2</v>
      </c>
      <c r="M8" s="3">
        <v>5.2631578947368418E-2</v>
      </c>
      <c r="N8" s="3">
        <v>3.9473684210526307E-2</v>
      </c>
      <c r="O8" s="3">
        <v>2.6315789473684209E-2</v>
      </c>
      <c r="P8" s="3">
        <v>4.3859649122807022E-2</v>
      </c>
      <c r="Q8" s="3">
        <v>3.5087719298245612E-2</v>
      </c>
      <c r="R8" s="3">
        <v>5.701754385964912E-2</v>
      </c>
      <c r="S8" s="3">
        <v>3.5087719298245612E-2</v>
      </c>
      <c r="T8" s="3">
        <v>3.9473684210526307E-2</v>
      </c>
      <c r="U8" s="3">
        <v>3.5087719298245612E-2</v>
      </c>
      <c r="V8" s="3">
        <v>3.0701754385964911E-2</v>
      </c>
      <c r="W8" s="3">
        <v>4.8245614035087717E-2</v>
      </c>
      <c r="X8" s="3">
        <v>4.3859649122807022E-2</v>
      </c>
      <c r="Y8" s="3">
        <v>3.9473684210526307E-2</v>
      </c>
    </row>
    <row r="9" spans="1:25" x14ac:dyDescent="0.25">
      <c r="A9" s="4" t="s">
        <v>16</v>
      </c>
      <c r="B9" s="3">
        <v>5.2631578947368418E-2</v>
      </c>
      <c r="C9" s="3">
        <v>4.3859649122807022E-2</v>
      </c>
      <c r="D9" s="3">
        <v>3.9473684210526307E-2</v>
      </c>
      <c r="E9" s="3">
        <v>2.1929824561403511E-2</v>
      </c>
      <c r="F9" s="3">
        <v>3.9473684210526307E-2</v>
      </c>
      <c r="G9" s="3">
        <v>5.2631578947368418E-2</v>
      </c>
      <c r="H9" s="3">
        <v>4.3859649122807022E-2</v>
      </c>
      <c r="I9" s="3">
        <v>0</v>
      </c>
      <c r="J9" s="3">
        <v>8.771929824561403E-3</v>
      </c>
      <c r="K9" s="3">
        <v>2.6315789473684209E-2</v>
      </c>
      <c r="L9" s="3">
        <v>4.8245614035087717E-2</v>
      </c>
      <c r="M9" s="3">
        <v>5.2631578947368418E-2</v>
      </c>
      <c r="N9" s="3">
        <v>4.3859649122807022E-2</v>
      </c>
      <c r="O9" s="3">
        <v>1.754385964912281E-2</v>
      </c>
      <c r="P9" s="3">
        <v>5.2631578947368418E-2</v>
      </c>
      <c r="Q9" s="3">
        <v>6.1403508771929821E-2</v>
      </c>
      <c r="R9" s="3">
        <v>5.701754385964912E-2</v>
      </c>
      <c r="S9" s="3">
        <v>3.9473684210526307E-2</v>
      </c>
      <c r="T9" s="3">
        <v>1.754385964912281E-2</v>
      </c>
      <c r="U9" s="3">
        <v>3.5087719298245612E-2</v>
      </c>
      <c r="V9" s="3">
        <v>4.8245614035087717E-2</v>
      </c>
      <c r="W9" s="3">
        <v>5.2631578947368418E-2</v>
      </c>
      <c r="X9" s="3">
        <v>3.5087719298245612E-2</v>
      </c>
      <c r="Y9" s="3">
        <v>2.6315789473684209E-2</v>
      </c>
    </row>
    <row r="10" spans="1:25" x14ac:dyDescent="0.25">
      <c r="A10" s="4" t="s">
        <v>17</v>
      </c>
      <c r="B10" s="3">
        <v>3.9473684210526307E-2</v>
      </c>
      <c r="C10" s="3">
        <v>4.3859649122807022E-2</v>
      </c>
      <c r="D10" s="3">
        <v>2.1929824561403511E-2</v>
      </c>
      <c r="E10" s="3">
        <v>4.3859649122807022E-2</v>
      </c>
      <c r="F10" s="3">
        <v>5.701754385964912E-2</v>
      </c>
      <c r="G10" s="3">
        <v>4.8245614035087717E-2</v>
      </c>
      <c r="H10" s="3">
        <v>3.5087719298245612E-2</v>
      </c>
      <c r="I10" s="3">
        <v>1.3157894736842099E-2</v>
      </c>
      <c r="J10" s="3">
        <v>0</v>
      </c>
      <c r="K10" s="3">
        <v>4.8245614035087717E-2</v>
      </c>
      <c r="L10" s="3">
        <v>4.3859649122807022E-2</v>
      </c>
      <c r="M10" s="3">
        <v>4.8245614035087717E-2</v>
      </c>
      <c r="N10" s="3">
        <v>1.3157894736842099E-2</v>
      </c>
      <c r="O10" s="3">
        <v>2.6315789473684209E-2</v>
      </c>
      <c r="P10" s="3">
        <v>5.701754385964912E-2</v>
      </c>
      <c r="Q10" s="3">
        <v>4.8245614035087717E-2</v>
      </c>
      <c r="R10" s="3">
        <v>4.3859649122807022E-2</v>
      </c>
      <c r="S10" s="3">
        <v>2.1929824561403511E-2</v>
      </c>
      <c r="T10" s="3">
        <v>4.8245614035087717E-2</v>
      </c>
      <c r="U10" s="3">
        <v>4.8245614035087717E-2</v>
      </c>
      <c r="V10" s="3">
        <v>5.2631578947368418E-2</v>
      </c>
      <c r="W10" s="3">
        <v>2.6315789473684209E-2</v>
      </c>
      <c r="X10" s="3">
        <v>1.3157894736842099E-2</v>
      </c>
      <c r="Y10" s="3">
        <v>4.8245614035087717E-2</v>
      </c>
    </row>
    <row r="11" spans="1:25" x14ac:dyDescent="0.25">
      <c r="A11" s="4" t="s">
        <v>18</v>
      </c>
      <c r="B11" s="3">
        <v>4.3859649122807022E-2</v>
      </c>
      <c r="C11" s="3">
        <v>1.3157894736842099E-2</v>
      </c>
      <c r="D11" s="3">
        <v>2.1929824561403511E-2</v>
      </c>
      <c r="E11" s="3">
        <v>5.2631578947368418E-2</v>
      </c>
      <c r="F11" s="3">
        <v>5.2631578947368418E-2</v>
      </c>
      <c r="G11" s="3">
        <v>4.3859649122807022E-2</v>
      </c>
      <c r="H11" s="3">
        <v>2.1929824561403511E-2</v>
      </c>
      <c r="I11" s="3">
        <v>2.6315789473684209E-2</v>
      </c>
      <c r="J11" s="3">
        <v>3.5087719298245612E-2</v>
      </c>
      <c r="K11" s="3">
        <v>0</v>
      </c>
      <c r="L11" s="3">
        <v>3.9473684210526307E-2</v>
      </c>
      <c r="M11" s="3">
        <v>1.754385964912281E-2</v>
      </c>
      <c r="N11" s="3">
        <v>3.5087719298245612E-2</v>
      </c>
      <c r="O11" s="3">
        <v>4.8245614035087717E-2</v>
      </c>
      <c r="P11" s="3">
        <v>5.2631578947368418E-2</v>
      </c>
      <c r="Q11" s="3">
        <v>4.3859649122807022E-2</v>
      </c>
      <c r="R11" s="3">
        <v>2.1929824561403511E-2</v>
      </c>
      <c r="S11" s="3">
        <v>2.1929824561403511E-2</v>
      </c>
      <c r="T11" s="3">
        <v>5.701754385964912E-2</v>
      </c>
      <c r="U11" s="3">
        <v>5.2631578947368418E-2</v>
      </c>
      <c r="V11" s="3">
        <v>4.3859649122807022E-2</v>
      </c>
      <c r="W11" s="3">
        <v>1.3157894736842099E-2</v>
      </c>
      <c r="X11" s="3">
        <v>3.0701754385964911E-2</v>
      </c>
      <c r="Y11" s="3">
        <v>5.2631578947368418E-2</v>
      </c>
    </row>
    <row r="12" spans="1:25" x14ac:dyDescent="0.25">
      <c r="A12" s="4" t="s">
        <v>19</v>
      </c>
      <c r="B12" s="3">
        <v>1.3157894736842099E-2</v>
      </c>
      <c r="C12" s="3">
        <v>1.754385964912281E-2</v>
      </c>
      <c r="D12" s="3">
        <v>4.3859649122807022E-2</v>
      </c>
      <c r="E12" s="3">
        <v>4.3859649122807022E-2</v>
      </c>
      <c r="F12" s="3">
        <v>3.9473684210526307E-2</v>
      </c>
      <c r="G12" s="3">
        <v>1.3157894736842099E-2</v>
      </c>
      <c r="H12" s="3">
        <v>2.1929824561403511E-2</v>
      </c>
      <c r="I12" s="3">
        <v>3.9473684210526307E-2</v>
      </c>
      <c r="J12" s="3">
        <v>3.9473684210526307E-2</v>
      </c>
      <c r="K12" s="3">
        <v>3.0701754385964911E-2</v>
      </c>
      <c r="L12" s="3">
        <v>0</v>
      </c>
      <c r="M12" s="3">
        <v>3.0701754385964911E-2</v>
      </c>
      <c r="N12" s="3">
        <v>4.8245614035087717E-2</v>
      </c>
      <c r="O12" s="3">
        <v>3.9473684210526307E-2</v>
      </c>
      <c r="P12" s="3">
        <v>3.9473684210526307E-2</v>
      </c>
      <c r="Q12" s="3">
        <v>1.754385964912281E-2</v>
      </c>
      <c r="R12" s="3">
        <v>4.3859649122807022E-2</v>
      </c>
      <c r="S12" s="3">
        <v>3.5087719298245612E-2</v>
      </c>
      <c r="T12" s="3">
        <v>5.701754385964912E-2</v>
      </c>
      <c r="U12" s="3">
        <v>3.9473684210526307E-2</v>
      </c>
      <c r="V12" s="3">
        <v>1.3157894736842099E-2</v>
      </c>
      <c r="W12" s="3">
        <v>2.6315789473684209E-2</v>
      </c>
      <c r="X12" s="3">
        <v>3.9473684210526307E-2</v>
      </c>
      <c r="Y12" s="3">
        <v>4.3859649122807022E-2</v>
      </c>
    </row>
    <row r="13" spans="1:25" x14ac:dyDescent="0.25">
      <c r="A13" s="4" t="s">
        <v>20</v>
      </c>
      <c r="B13" s="3">
        <v>1.754385964912281E-2</v>
      </c>
      <c r="C13" s="3">
        <v>3.9473684210526307E-2</v>
      </c>
      <c r="D13" s="3">
        <v>2.6315789473684209E-2</v>
      </c>
      <c r="E13" s="3">
        <v>3.5087719298245612E-2</v>
      </c>
      <c r="F13" s="3">
        <v>3.0701754385964911E-2</v>
      </c>
      <c r="G13" s="3">
        <v>2.6315789473684209E-2</v>
      </c>
      <c r="H13" s="3">
        <v>3.9473684210526307E-2</v>
      </c>
      <c r="I13" s="3">
        <v>3.0701754385964911E-2</v>
      </c>
      <c r="J13" s="3">
        <v>3.5087719298245612E-2</v>
      </c>
      <c r="K13" s="3">
        <v>2.6315789473684209E-2</v>
      </c>
      <c r="L13" s="3">
        <v>2.6315789473684209E-2</v>
      </c>
      <c r="M13" s="3">
        <v>0</v>
      </c>
      <c r="N13" s="3">
        <v>3.9473684210526307E-2</v>
      </c>
      <c r="O13" s="3">
        <v>3.0701754385964911E-2</v>
      </c>
      <c r="P13" s="3">
        <v>3.9473684210526307E-2</v>
      </c>
      <c r="Q13" s="3">
        <v>3.5087719298245612E-2</v>
      </c>
      <c r="R13" s="3">
        <v>5.2631578947368418E-2</v>
      </c>
      <c r="S13" s="3">
        <v>3.5087719298245612E-2</v>
      </c>
      <c r="T13" s="3">
        <v>3.9473684210526307E-2</v>
      </c>
      <c r="U13" s="3">
        <v>3.0701754385964911E-2</v>
      </c>
      <c r="V13" s="3">
        <v>2.6315789473684209E-2</v>
      </c>
      <c r="W13" s="3">
        <v>3.5087719298245612E-2</v>
      </c>
      <c r="X13" s="3">
        <v>3.0701754385964911E-2</v>
      </c>
      <c r="Y13" s="3">
        <v>3.5087719298245612E-2</v>
      </c>
    </row>
    <row r="14" spans="1:25" x14ac:dyDescent="0.25">
      <c r="A14" s="4" t="s">
        <v>21</v>
      </c>
      <c r="B14" s="3">
        <v>1.754385964912281E-2</v>
      </c>
      <c r="C14" s="3">
        <v>3.5087719298245612E-2</v>
      </c>
      <c r="D14" s="3">
        <v>3.5087719298245612E-2</v>
      </c>
      <c r="E14" s="3">
        <v>3.5087719298245612E-2</v>
      </c>
      <c r="F14" s="3">
        <v>3.0701754385964911E-2</v>
      </c>
      <c r="G14" s="3">
        <v>2.6315789473684209E-2</v>
      </c>
      <c r="H14" s="3">
        <v>3.0701754385964911E-2</v>
      </c>
      <c r="I14" s="3">
        <v>3.9473684210526307E-2</v>
      </c>
      <c r="J14" s="3">
        <v>2.6315789473684209E-2</v>
      </c>
      <c r="K14" s="3">
        <v>2.1929824561403511E-2</v>
      </c>
      <c r="L14" s="3">
        <v>2.6315789473684209E-2</v>
      </c>
      <c r="M14" s="3">
        <v>4.3859649122807022E-2</v>
      </c>
      <c r="N14" s="3">
        <v>0</v>
      </c>
      <c r="O14" s="3">
        <v>3.5087719298245612E-2</v>
      </c>
      <c r="P14" s="3">
        <v>3.9473684210526307E-2</v>
      </c>
      <c r="Q14" s="3">
        <v>3.9473684210526307E-2</v>
      </c>
      <c r="R14" s="3">
        <v>4.3859649122807022E-2</v>
      </c>
      <c r="S14" s="3">
        <v>3.0701754385964911E-2</v>
      </c>
      <c r="T14" s="3">
        <v>3.9473684210526307E-2</v>
      </c>
      <c r="U14" s="3">
        <v>3.0701754385964911E-2</v>
      </c>
      <c r="V14" s="3">
        <v>2.6315789473684209E-2</v>
      </c>
      <c r="W14" s="3">
        <v>3.9473684210526307E-2</v>
      </c>
      <c r="X14" s="3">
        <v>3.5087719298245612E-2</v>
      </c>
      <c r="Y14" s="3">
        <v>4.3859649122807022E-2</v>
      </c>
    </row>
    <row r="15" spans="1:25" x14ac:dyDescent="0.25">
      <c r="A15" s="4" t="s">
        <v>22</v>
      </c>
      <c r="B15" s="3">
        <v>4.3859649122807022E-2</v>
      </c>
      <c r="C15" s="3">
        <v>4.3859649122807022E-2</v>
      </c>
      <c r="D15" s="3">
        <v>1.754385964912281E-2</v>
      </c>
      <c r="E15" s="3">
        <v>3.5087719298245612E-2</v>
      </c>
      <c r="F15" s="3">
        <v>3.9473684210526307E-2</v>
      </c>
      <c r="G15" s="3">
        <v>5.701754385964912E-2</v>
      </c>
      <c r="H15" s="3">
        <v>3.9473684210526307E-2</v>
      </c>
      <c r="I15" s="3">
        <v>2.6315789473684209E-2</v>
      </c>
      <c r="J15" s="3">
        <v>3.0701754385964911E-2</v>
      </c>
      <c r="K15" s="3">
        <v>2.1929824561403511E-2</v>
      </c>
      <c r="L15" s="3">
        <v>5.2631578947368418E-2</v>
      </c>
      <c r="M15" s="3">
        <v>4.8245614035087717E-2</v>
      </c>
      <c r="N15" s="3">
        <v>1.754385964912281E-2</v>
      </c>
      <c r="O15" s="3">
        <v>0</v>
      </c>
      <c r="P15" s="3">
        <v>3.9473684210526307E-2</v>
      </c>
      <c r="Q15" s="3">
        <v>5.2631578947368418E-2</v>
      </c>
      <c r="R15" s="3">
        <v>4.3859649122807022E-2</v>
      </c>
      <c r="S15" s="3">
        <v>2.6315789473684209E-2</v>
      </c>
      <c r="T15" s="3">
        <v>4.3859649122807022E-2</v>
      </c>
      <c r="U15" s="3">
        <v>3.5087719298245612E-2</v>
      </c>
      <c r="V15" s="3">
        <v>5.2631578947368418E-2</v>
      </c>
      <c r="W15" s="3">
        <v>3.9473684210526307E-2</v>
      </c>
      <c r="X15" s="3">
        <v>1.3157894736842099E-2</v>
      </c>
      <c r="Y15" s="3">
        <v>3.9473684210526307E-2</v>
      </c>
    </row>
    <row r="16" spans="1:25" x14ac:dyDescent="0.25">
      <c r="A16" s="4" t="s">
        <v>23</v>
      </c>
      <c r="B16" s="3">
        <v>3.0701754385964911E-2</v>
      </c>
      <c r="C16" s="3">
        <v>1.3157894736842099E-2</v>
      </c>
      <c r="D16" s="3">
        <v>2.1929824561403511E-2</v>
      </c>
      <c r="E16" s="3">
        <v>2.6315789473684209E-2</v>
      </c>
      <c r="F16" s="3">
        <v>4.8245614035087717E-2</v>
      </c>
      <c r="G16" s="3">
        <v>3.5087719298245612E-2</v>
      </c>
      <c r="H16" s="3">
        <v>8.771929824561403E-3</v>
      </c>
      <c r="I16" s="3">
        <v>1.3157894736842099E-2</v>
      </c>
      <c r="J16" s="3">
        <v>2.1929824561403511E-2</v>
      </c>
      <c r="K16" s="3">
        <v>3.5087719298245612E-2</v>
      </c>
      <c r="L16" s="3">
        <v>3.9473684210526307E-2</v>
      </c>
      <c r="M16" s="3">
        <v>1.3157894736842099E-2</v>
      </c>
      <c r="N16" s="3">
        <v>3.0701754385964911E-2</v>
      </c>
      <c r="O16" s="3">
        <v>1.754385964912281E-2</v>
      </c>
      <c r="P16" s="3">
        <v>0</v>
      </c>
      <c r="Q16" s="3">
        <v>4.8245614035087717E-2</v>
      </c>
      <c r="R16" s="3">
        <v>2.1929824561403511E-2</v>
      </c>
      <c r="S16" s="3">
        <v>2.1929824561403511E-2</v>
      </c>
      <c r="T16" s="3">
        <v>2.1929824561403511E-2</v>
      </c>
      <c r="U16" s="3">
        <v>4.8245614035087717E-2</v>
      </c>
      <c r="V16" s="3">
        <v>3.5087719298245612E-2</v>
      </c>
      <c r="W16" s="3">
        <v>1.3157894736842099E-2</v>
      </c>
      <c r="X16" s="3">
        <v>2.6315789473684209E-2</v>
      </c>
      <c r="Y16" s="3">
        <v>2.6315789473684209E-2</v>
      </c>
    </row>
    <row r="17" spans="1:25" x14ac:dyDescent="0.25">
      <c r="A17" s="4" t="s">
        <v>24</v>
      </c>
      <c r="B17" s="3">
        <v>8.771929824561403E-3</v>
      </c>
      <c r="C17" s="3">
        <v>2.6315789473684209E-2</v>
      </c>
      <c r="D17" s="3">
        <v>1.754385964912281E-2</v>
      </c>
      <c r="E17" s="3">
        <v>3.5087719298245612E-2</v>
      </c>
      <c r="F17" s="3">
        <v>3.5087719298245612E-2</v>
      </c>
      <c r="G17" s="3">
        <v>8.771929824561403E-3</v>
      </c>
      <c r="H17" s="3">
        <v>2.1929824561403511E-2</v>
      </c>
      <c r="I17" s="3">
        <v>2.1929824561403511E-2</v>
      </c>
      <c r="J17" s="3">
        <v>3.0701754385964911E-2</v>
      </c>
      <c r="K17" s="3">
        <v>3.5087719298245612E-2</v>
      </c>
      <c r="L17" s="3">
        <v>1.3157894736842099E-2</v>
      </c>
      <c r="M17" s="3">
        <v>3.0701754385964911E-2</v>
      </c>
      <c r="N17" s="3">
        <v>2.1929824561403511E-2</v>
      </c>
      <c r="O17" s="3">
        <v>3.5087719298245612E-2</v>
      </c>
      <c r="P17" s="3">
        <v>3.5087719298245612E-2</v>
      </c>
      <c r="Q17" s="3">
        <v>0</v>
      </c>
      <c r="R17" s="3">
        <v>3.0701754385964911E-2</v>
      </c>
      <c r="S17" s="3">
        <v>1.754385964912281E-2</v>
      </c>
      <c r="T17" s="3">
        <v>5.701754385964912E-2</v>
      </c>
      <c r="U17" s="3">
        <v>3.5087719298245612E-2</v>
      </c>
      <c r="V17" s="3">
        <v>1.3157894736842099E-2</v>
      </c>
      <c r="W17" s="3">
        <v>2.1929824561403511E-2</v>
      </c>
      <c r="X17" s="3">
        <v>1.754385964912281E-2</v>
      </c>
      <c r="Y17" s="3">
        <v>3.9473684210526307E-2</v>
      </c>
    </row>
    <row r="18" spans="1:25" x14ac:dyDescent="0.25">
      <c r="A18" s="4" t="s">
        <v>25</v>
      </c>
      <c r="B18" s="3">
        <v>1.3157894736842099E-2</v>
      </c>
      <c r="C18" s="3">
        <v>1.3157894736842099E-2</v>
      </c>
      <c r="D18" s="3">
        <v>3.0701754385964911E-2</v>
      </c>
      <c r="E18" s="3">
        <v>3.9473684210526307E-2</v>
      </c>
      <c r="F18" s="3">
        <v>1.3157894736842099E-2</v>
      </c>
      <c r="G18" s="3">
        <v>2.1929824561403511E-2</v>
      </c>
      <c r="H18" s="3">
        <v>1.754385964912281E-2</v>
      </c>
      <c r="I18" s="3">
        <v>3.9473684210526307E-2</v>
      </c>
      <c r="J18" s="3">
        <v>3.9473684210526307E-2</v>
      </c>
      <c r="K18" s="3">
        <v>4.3859649122807024E-3</v>
      </c>
      <c r="L18" s="3">
        <v>2.1929824561403511E-2</v>
      </c>
      <c r="M18" s="3">
        <v>2.6315789473684209E-2</v>
      </c>
      <c r="N18" s="3">
        <v>4.3859649122807022E-2</v>
      </c>
      <c r="O18" s="3">
        <v>3.5087719298245612E-2</v>
      </c>
      <c r="P18" s="3">
        <v>1.3157894736842099E-2</v>
      </c>
      <c r="Q18" s="3">
        <v>3.5087719298245612E-2</v>
      </c>
      <c r="R18" s="3">
        <v>0</v>
      </c>
      <c r="S18" s="3">
        <v>3.9473684210526307E-2</v>
      </c>
      <c r="T18" s="3">
        <v>4.3859649122807022E-2</v>
      </c>
      <c r="U18" s="3">
        <v>1.3157894736842099E-2</v>
      </c>
      <c r="V18" s="3">
        <v>2.6315789473684209E-2</v>
      </c>
      <c r="W18" s="3">
        <v>1.3157894736842099E-2</v>
      </c>
      <c r="X18" s="3">
        <v>3.5087719298245612E-2</v>
      </c>
      <c r="Y18" s="3">
        <v>4.3859649122807022E-2</v>
      </c>
    </row>
    <row r="19" spans="1:25" x14ac:dyDescent="0.25">
      <c r="A19" s="4" t="s">
        <v>26</v>
      </c>
      <c r="B19" s="3">
        <v>2.6315789473684209E-2</v>
      </c>
      <c r="C19" s="3">
        <v>4.8245614035087717E-2</v>
      </c>
      <c r="D19" s="3">
        <v>3.5087719298245612E-2</v>
      </c>
      <c r="E19" s="3">
        <v>3.5087719298245612E-2</v>
      </c>
      <c r="F19" s="3">
        <v>3.9473684210526307E-2</v>
      </c>
      <c r="G19" s="3">
        <v>3.0701754385964911E-2</v>
      </c>
      <c r="H19" s="3">
        <v>4.3859649122807022E-2</v>
      </c>
      <c r="I19" s="3">
        <v>3.0701754385964911E-2</v>
      </c>
      <c r="J19" s="3">
        <v>2.1929824561403511E-2</v>
      </c>
      <c r="K19" s="3">
        <v>3.0701754385964911E-2</v>
      </c>
      <c r="L19" s="3">
        <v>3.0701754385964911E-2</v>
      </c>
      <c r="M19" s="3">
        <v>5.2631578947368418E-2</v>
      </c>
      <c r="N19" s="3">
        <v>4.8245614035087717E-2</v>
      </c>
      <c r="O19" s="3">
        <v>1.3157894736842099E-2</v>
      </c>
      <c r="P19" s="3">
        <v>4.3859649122807022E-2</v>
      </c>
      <c r="Q19" s="3">
        <v>4.3859649122807022E-2</v>
      </c>
      <c r="R19" s="3">
        <v>6.5789473684210523E-2</v>
      </c>
      <c r="S19" s="3">
        <v>0</v>
      </c>
      <c r="T19" s="3">
        <v>2.1929824561403511E-2</v>
      </c>
      <c r="U19" s="3">
        <v>4.3859649122807022E-2</v>
      </c>
      <c r="V19" s="3">
        <v>3.9473684210526307E-2</v>
      </c>
      <c r="W19" s="3">
        <v>5.2631578947368418E-2</v>
      </c>
      <c r="X19" s="3">
        <v>4.3859649122807022E-2</v>
      </c>
      <c r="Y19" s="3">
        <v>3.5087719298245612E-2</v>
      </c>
    </row>
    <row r="20" spans="1:25" x14ac:dyDescent="0.25">
      <c r="A20" s="4" t="s">
        <v>27</v>
      </c>
      <c r="B20" s="3">
        <v>3.5087719298245612E-2</v>
      </c>
      <c r="C20" s="3">
        <v>3.0701754385964911E-2</v>
      </c>
      <c r="D20" s="3">
        <v>1.3157894736842099E-2</v>
      </c>
      <c r="E20" s="3">
        <v>2.6315789473684209E-2</v>
      </c>
      <c r="F20" s="3">
        <v>2.6315789473684209E-2</v>
      </c>
      <c r="G20" s="3">
        <v>3.9473684210526307E-2</v>
      </c>
      <c r="H20" s="3">
        <v>4.3859649122807022E-2</v>
      </c>
      <c r="I20" s="3">
        <v>8.771929824561403E-3</v>
      </c>
      <c r="J20" s="3">
        <v>2.1929824561403511E-2</v>
      </c>
      <c r="K20" s="3">
        <v>1.754385964912281E-2</v>
      </c>
      <c r="L20" s="3">
        <v>3.9473684210526307E-2</v>
      </c>
      <c r="M20" s="3">
        <v>3.9473684210526307E-2</v>
      </c>
      <c r="N20" s="3">
        <v>8.771929824561403E-3</v>
      </c>
      <c r="O20" s="3">
        <v>2.6315789473684209E-2</v>
      </c>
      <c r="P20" s="3">
        <v>3.5087719298245612E-2</v>
      </c>
      <c r="Q20" s="3">
        <v>4.8245614035087717E-2</v>
      </c>
      <c r="R20" s="3">
        <v>4.3859649122807022E-2</v>
      </c>
      <c r="S20" s="3">
        <v>4.3859649122807024E-3</v>
      </c>
      <c r="T20" s="3">
        <v>0</v>
      </c>
      <c r="U20" s="3">
        <v>2.6315789473684209E-2</v>
      </c>
      <c r="V20" s="3">
        <v>3.9473684210526307E-2</v>
      </c>
      <c r="W20" s="3">
        <v>3.5087719298245612E-2</v>
      </c>
      <c r="X20" s="3">
        <v>8.771929824561403E-3</v>
      </c>
      <c r="Y20" s="3">
        <v>3.9473684210526307E-2</v>
      </c>
    </row>
    <row r="21" spans="1:25" x14ac:dyDescent="0.25">
      <c r="A21" s="4" t="s">
        <v>28</v>
      </c>
      <c r="B21" s="3">
        <v>3.9473684210526307E-2</v>
      </c>
      <c r="C21" s="3">
        <v>8.771929824561403E-3</v>
      </c>
      <c r="D21" s="3">
        <v>3.0701754385964911E-2</v>
      </c>
      <c r="E21" s="3">
        <v>3.0701754385964911E-2</v>
      </c>
      <c r="F21" s="3">
        <v>4.8245614035087717E-2</v>
      </c>
      <c r="G21" s="3">
        <v>4.3859649122807022E-2</v>
      </c>
      <c r="H21" s="3">
        <v>1.754385964912281E-2</v>
      </c>
      <c r="I21" s="3">
        <v>2.1929824561403511E-2</v>
      </c>
      <c r="J21" s="3">
        <v>2.1929824561403511E-2</v>
      </c>
      <c r="K21" s="3">
        <v>3.9473684210526307E-2</v>
      </c>
      <c r="L21" s="3">
        <v>4.3859649122807022E-2</v>
      </c>
      <c r="M21" s="3">
        <v>1.754385964912281E-2</v>
      </c>
      <c r="N21" s="3">
        <v>3.5087719298245612E-2</v>
      </c>
      <c r="O21" s="3">
        <v>2.6315789473684209E-2</v>
      </c>
      <c r="P21" s="3">
        <v>5.2631578947368418E-2</v>
      </c>
      <c r="Q21" s="3">
        <v>5.2631578947368418E-2</v>
      </c>
      <c r="R21" s="3">
        <v>3.5087719298245612E-2</v>
      </c>
      <c r="S21" s="3">
        <v>2.6315789473684209E-2</v>
      </c>
      <c r="T21" s="3">
        <v>4.3859649122807022E-2</v>
      </c>
      <c r="U21" s="3">
        <v>0</v>
      </c>
      <c r="V21" s="3">
        <v>4.3859649122807022E-2</v>
      </c>
      <c r="W21" s="3">
        <v>1.3157894736842099E-2</v>
      </c>
      <c r="X21" s="3">
        <v>2.1929824561403511E-2</v>
      </c>
      <c r="Y21" s="3">
        <v>3.5087719298245612E-2</v>
      </c>
    </row>
    <row r="22" spans="1:25" x14ac:dyDescent="0.25">
      <c r="A22" s="4" t="s">
        <v>29</v>
      </c>
      <c r="B22" s="3">
        <v>8.771929824561403E-3</v>
      </c>
      <c r="C22" s="3">
        <v>2.6315789473684209E-2</v>
      </c>
      <c r="D22" s="3">
        <v>3.0701754385964911E-2</v>
      </c>
      <c r="E22" s="3">
        <v>4.8245614035087717E-2</v>
      </c>
      <c r="F22" s="3">
        <v>4.3859649122807022E-2</v>
      </c>
      <c r="G22" s="3">
        <v>1.754385964912281E-2</v>
      </c>
      <c r="H22" s="3">
        <v>3.5087719298245612E-2</v>
      </c>
      <c r="I22" s="3">
        <v>2.6315789473684209E-2</v>
      </c>
      <c r="J22" s="3">
        <v>4.3859649122807022E-2</v>
      </c>
      <c r="K22" s="3">
        <v>3.9473684210526307E-2</v>
      </c>
      <c r="L22" s="3">
        <v>1.754385964912281E-2</v>
      </c>
      <c r="M22" s="3">
        <v>3.5087719298245612E-2</v>
      </c>
      <c r="N22" s="3">
        <v>3.0701754385964911E-2</v>
      </c>
      <c r="O22" s="3">
        <v>3.5087719298245612E-2</v>
      </c>
      <c r="P22" s="3">
        <v>5.2631578947368418E-2</v>
      </c>
      <c r="Q22" s="3">
        <v>2.6315789473684209E-2</v>
      </c>
      <c r="R22" s="3">
        <v>3.9473684210526307E-2</v>
      </c>
      <c r="S22" s="3">
        <v>2.1929824561403511E-2</v>
      </c>
      <c r="T22" s="3">
        <v>5.701754385964912E-2</v>
      </c>
      <c r="U22" s="3">
        <v>4.3859649122807022E-2</v>
      </c>
      <c r="V22" s="3">
        <v>0</v>
      </c>
      <c r="W22" s="3">
        <v>2.6315789473684209E-2</v>
      </c>
      <c r="X22" s="3">
        <v>2.6315789473684209E-2</v>
      </c>
      <c r="Y22" s="3">
        <v>5.2631578947368418E-2</v>
      </c>
    </row>
    <row r="23" spans="1:25" x14ac:dyDescent="0.25">
      <c r="A23" s="4" t="s">
        <v>30</v>
      </c>
      <c r="B23" s="3">
        <v>3.5087719298245612E-2</v>
      </c>
      <c r="C23" s="3">
        <v>3.5087719298245612E-2</v>
      </c>
      <c r="D23" s="3">
        <v>4.8245614035087717E-2</v>
      </c>
      <c r="E23" s="3">
        <v>4.3859649122807022E-2</v>
      </c>
      <c r="F23" s="3">
        <v>2.1929824561403511E-2</v>
      </c>
      <c r="G23" s="3">
        <v>3.9473684210526307E-2</v>
      </c>
      <c r="H23" s="3">
        <v>3.5087719298245612E-2</v>
      </c>
      <c r="I23" s="3">
        <v>4.8245614035087717E-2</v>
      </c>
      <c r="J23" s="3">
        <v>3.5087719298245612E-2</v>
      </c>
      <c r="K23" s="3">
        <v>1.754385964912281E-2</v>
      </c>
      <c r="L23" s="3">
        <v>3.9473684210526307E-2</v>
      </c>
      <c r="M23" s="3">
        <v>4.3859649122807022E-2</v>
      </c>
      <c r="N23" s="3">
        <v>6.1403508771929821E-2</v>
      </c>
      <c r="O23" s="3">
        <v>3.0701754385964911E-2</v>
      </c>
      <c r="P23" s="3">
        <v>3.0701754385964911E-2</v>
      </c>
      <c r="Q23" s="3">
        <v>5.701754385964912E-2</v>
      </c>
      <c r="R23" s="3">
        <v>4.8245614035087717E-2</v>
      </c>
      <c r="S23" s="3">
        <v>4.3859649122807022E-2</v>
      </c>
      <c r="T23" s="3">
        <v>5.2631578947368418E-2</v>
      </c>
      <c r="U23" s="3">
        <v>2.1929824561403511E-2</v>
      </c>
      <c r="V23" s="3">
        <v>3.5087719298245612E-2</v>
      </c>
      <c r="W23" s="3">
        <v>0</v>
      </c>
      <c r="X23" s="3">
        <v>3.5087719298245612E-2</v>
      </c>
      <c r="Y23" s="3">
        <v>4.8245614035087717E-2</v>
      </c>
    </row>
    <row r="24" spans="1:25" x14ac:dyDescent="0.25">
      <c r="A24" s="4" t="s">
        <v>31</v>
      </c>
      <c r="B24" s="3">
        <v>3.0701754385964911E-2</v>
      </c>
      <c r="C24" s="3">
        <v>4.3859649122807022E-2</v>
      </c>
      <c r="D24" s="3">
        <v>3.5087719298245612E-2</v>
      </c>
      <c r="E24" s="3">
        <v>1.754385964912281E-2</v>
      </c>
      <c r="F24" s="3">
        <v>3.9473684210526307E-2</v>
      </c>
      <c r="G24" s="3">
        <v>3.5087719298245612E-2</v>
      </c>
      <c r="H24" s="3">
        <v>5.701754385964912E-2</v>
      </c>
      <c r="I24" s="3">
        <v>3.5087719298245612E-2</v>
      </c>
      <c r="J24" s="3">
        <v>1.3157894736842099E-2</v>
      </c>
      <c r="K24" s="3">
        <v>2.1929824561403511E-2</v>
      </c>
      <c r="L24" s="3">
        <v>3.0701754385964911E-2</v>
      </c>
      <c r="M24" s="3">
        <v>5.2631578947368418E-2</v>
      </c>
      <c r="N24" s="3">
        <v>5.2631578947368418E-2</v>
      </c>
      <c r="O24" s="3">
        <v>2.1929824561403511E-2</v>
      </c>
      <c r="P24" s="3">
        <v>4.3859649122807022E-2</v>
      </c>
      <c r="Q24" s="3">
        <v>4.8245614035087717E-2</v>
      </c>
      <c r="R24" s="3">
        <v>5.2631578947368418E-2</v>
      </c>
      <c r="S24" s="3">
        <v>3.9473684210526307E-2</v>
      </c>
      <c r="T24" s="3">
        <v>3.5087719298245612E-2</v>
      </c>
      <c r="U24" s="3">
        <v>3.9473684210526307E-2</v>
      </c>
      <c r="V24" s="3">
        <v>3.5087719298245612E-2</v>
      </c>
      <c r="W24" s="3">
        <v>3.9473684210526307E-2</v>
      </c>
      <c r="X24" s="3">
        <v>0</v>
      </c>
      <c r="Y24" s="3">
        <v>2.6315789473684209E-2</v>
      </c>
    </row>
    <row r="25" spans="1:25" x14ac:dyDescent="0.25">
      <c r="A25" s="4" t="s">
        <v>32</v>
      </c>
      <c r="B25" s="3">
        <v>2.6315789473684209E-2</v>
      </c>
      <c r="C25" s="3">
        <v>2.6315789473684209E-2</v>
      </c>
      <c r="D25" s="3">
        <v>1.754385964912281E-2</v>
      </c>
      <c r="E25" s="3">
        <v>3.0701754385964911E-2</v>
      </c>
      <c r="F25" s="3">
        <v>1.754385964912281E-2</v>
      </c>
      <c r="G25" s="3">
        <v>3.9473684210526307E-2</v>
      </c>
      <c r="H25" s="3">
        <v>3.5087719298245612E-2</v>
      </c>
      <c r="I25" s="3">
        <v>8.771929824561403E-3</v>
      </c>
      <c r="J25" s="3">
        <v>2.6315789473684209E-2</v>
      </c>
      <c r="K25" s="3">
        <v>2.1929824561403511E-2</v>
      </c>
      <c r="L25" s="3">
        <v>3.9473684210526307E-2</v>
      </c>
      <c r="M25" s="3">
        <v>3.9473684210526307E-2</v>
      </c>
      <c r="N25" s="3">
        <v>1.754385964912281E-2</v>
      </c>
      <c r="O25" s="3">
        <v>1.754385964912281E-2</v>
      </c>
      <c r="P25" s="3">
        <v>3.0701754385964911E-2</v>
      </c>
      <c r="Q25" s="3">
        <v>4.3859649122807022E-2</v>
      </c>
      <c r="R25" s="3">
        <v>4.3859649122807022E-2</v>
      </c>
      <c r="S25" s="3">
        <v>1.3157894736842099E-2</v>
      </c>
      <c r="T25" s="3">
        <v>3.0701754385964911E-2</v>
      </c>
      <c r="U25" s="3">
        <v>2.1929824561403511E-2</v>
      </c>
      <c r="V25" s="3">
        <v>3.9473684210526307E-2</v>
      </c>
      <c r="W25" s="3">
        <v>2.6315789473684209E-2</v>
      </c>
      <c r="X25" s="3">
        <v>8.771929824561403E-3</v>
      </c>
      <c r="Y25" s="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5"/>
  <sheetViews>
    <sheetView workbookViewId="0">
      <selection activeCell="B2" sqref="B2:Y25"/>
    </sheetView>
  </sheetViews>
  <sheetFormatPr baseColWidth="10" defaultColWidth="9.140625" defaultRowHeight="15" x14ac:dyDescent="0.25"/>
  <sheetData>
    <row r="1" spans="1:25" x14ac:dyDescent="0.25">
      <c r="A1" s="1"/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29</v>
      </c>
      <c r="W1" s="1" t="s">
        <v>30</v>
      </c>
      <c r="X1" s="1" t="s">
        <v>31</v>
      </c>
      <c r="Y1" s="1" t="s">
        <v>32</v>
      </c>
    </row>
    <row r="2" spans="1:25" x14ac:dyDescent="0.25">
      <c r="A2" s="4" t="s">
        <v>9</v>
      </c>
      <c r="B2" s="3">
        <v>0.1248912142399457</v>
      </c>
      <c r="C2" s="3">
        <v>0.1666158633540207</v>
      </c>
      <c r="D2" s="3">
        <v>0.16256873939911751</v>
      </c>
      <c r="E2" s="3">
        <v>0.20566400666139639</v>
      </c>
      <c r="F2" s="3">
        <v>0.20312627527706331</v>
      </c>
      <c r="G2" s="3">
        <v>0.19302922405101511</v>
      </c>
      <c r="H2" s="3">
        <v>0.16815920448577959</v>
      </c>
      <c r="I2" s="3">
        <v>0.1797191565706748</v>
      </c>
      <c r="J2" s="3">
        <v>0.16135230155357211</v>
      </c>
      <c r="K2" s="3">
        <v>0.15379993245009471</v>
      </c>
      <c r="L2" s="3">
        <v>0.19202694289401251</v>
      </c>
      <c r="M2" s="3">
        <v>0.2095865237245271</v>
      </c>
      <c r="N2" s="3">
        <v>0.2006491643527874</v>
      </c>
      <c r="O2" s="3">
        <v>0.17033340149720591</v>
      </c>
      <c r="P2" s="3">
        <v>0.2301893413746498</v>
      </c>
      <c r="Q2" s="3">
        <v>0.23132354426371249</v>
      </c>
      <c r="R2" s="3">
        <v>0.22991813507844561</v>
      </c>
      <c r="S2" s="3">
        <v>0.16338262676798421</v>
      </c>
      <c r="T2" s="3">
        <v>0.22833036095635201</v>
      </c>
      <c r="U2" s="3">
        <v>0.1969250927172656</v>
      </c>
      <c r="V2" s="3">
        <v>0.19401356382381929</v>
      </c>
      <c r="W2" s="3">
        <v>0.15586425087124101</v>
      </c>
      <c r="X2" s="3">
        <v>0.17549121230097439</v>
      </c>
      <c r="Y2" s="3">
        <v>0.22925106465633349</v>
      </c>
    </row>
    <row r="3" spans="1:25" x14ac:dyDescent="0.25">
      <c r="A3" s="4" t="s">
        <v>10</v>
      </c>
      <c r="B3" s="3">
        <v>0.15880645605114971</v>
      </c>
      <c r="C3" s="3">
        <v>0.12926723184004549</v>
      </c>
      <c r="D3" s="3">
        <v>0.1759729226546729</v>
      </c>
      <c r="E3" s="3">
        <v>0.19856102939421341</v>
      </c>
      <c r="F3" s="3">
        <v>0.2028974535455014</v>
      </c>
      <c r="G3" s="3">
        <v>0.18895068187254879</v>
      </c>
      <c r="H3" s="3">
        <v>0.18085338706457901</v>
      </c>
      <c r="I3" s="3">
        <v>0.17289274139319111</v>
      </c>
      <c r="J3" s="3">
        <v>0.15818972844207099</v>
      </c>
      <c r="K3" s="3">
        <v>0.14985189850133071</v>
      </c>
      <c r="L3" s="3">
        <v>0.18826138954306021</v>
      </c>
      <c r="M3" s="3">
        <v>0.21432067716187159</v>
      </c>
      <c r="N3" s="3">
        <v>0.20222005541285129</v>
      </c>
      <c r="O3" s="3">
        <v>0.15866571824235429</v>
      </c>
      <c r="P3" s="3">
        <v>0.22213055573078971</v>
      </c>
      <c r="Q3" s="3">
        <v>0.2361869455057842</v>
      </c>
      <c r="R3" s="3">
        <v>0.23920521918549781</v>
      </c>
      <c r="S3" s="3">
        <v>0.16843741845889171</v>
      </c>
      <c r="T3" s="3">
        <v>0.22537584248616149</v>
      </c>
      <c r="U3" s="3">
        <v>0.20493667450904321</v>
      </c>
      <c r="V3" s="3">
        <v>0.19422108756708209</v>
      </c>
      <c r="W3" s="3">
        <v>0.18103604856960459</v>
      </c>
      <c r="X3" s="3">
        <v>0.16420606621690581</v>
      </c>
      <c r="Y3" s="3">
        <v>0.22623551699470981</v>
      </c>
    </row>
    <row r="4" spans="1:25" x14ac:dyDescent="0.25">
      <c r="A4" s="4" t="s">
        <v>11</v>
      </c>
      <c r="B4" s="3">
        <v>0.1733258300897467</v>
      </c>
      <c r="C4" s="3">
        <v>0.17351233217547091</v>
      </c>
      <c r="D4" s="3">
        <v>0.1329856491865968</v>
      </c>
      <c r="E4" s="3">
        <v>0.20701310390647859</v>
      </c>
      <c r="F4" s="3">
        <v>0.20296598665279261</v>
      </c>
      <c r="G4" s="3">
        <v>0.19998584910335299</v>
      </c>
      <c r="H4" s="3">
        <v>0.18735055448279539</v>
      </c>
      <c r="I4" s="3">
        <v>0.17623305017457169</v>
      </c>
      <c r="J4" s="3">
        <v>0.15772574940300871</v>
      </c>
      <c r="K4" s="3">
        <v>0.16121652413163151</v>
      </c>
      <c r="L4" s="3">
        <v>0.20782039554501169</v>
      </c>
      <c r="M4" s="3">
        <v>0.20950168893448709</v>
      </c>
      <c r="N4" s="3">
        <v>0.2057329303621932</v>
      </c>
      <c r="O4" s="3">
        <v>0.16250776213773499</v>
      </c>
      <c r="P4" s="3">
        <v>0.22662631140744591</v>
      </c>
      <c r="Q4" s="3">
        <v>0.25197843447242918</v>
      </c>
      <c r="R4" s="3">
        <v>0.2427927888196772</v>
      </c>
      <c r="S4" s="3">
        <v>0.15906157500302531</v>
      </c>
      <c r="T4" s="3">
        <v>0.22659699544831169</v>
      </c>
      <c r="U4" s="3">
        <v>0.20490390676270659</v>
      </c>
      <c r="V4" s="3">
        <v>0.20946636624937209</v>
      </c>
      <c r="W4" s="3">
        <v>0.17936725340213111</v>
      </c>
      <c r="X4" s="3">
        <v>0.15928397879292</v>
      </c>
      <c r="Y4" s="3">
        <v>0.23105346441799579</v>
      </c>
    </row>
    <row r="5" spans="1:25" x14ac:dyDescent="0.25">
      <c r="A5" s="4" t="s">
        <v>12</v>
      </c>
      <c r="B5" s="3">
        <v>0.13215310954547779</v>
      </c>
      <c r="C5" s="3">
        <v>0.1219944911407468</v>
      </c>
      <c r="D5" s="3">
        <v>0.1234187338710296</v>
      </c>
      <c r="E5" s="3">
        <v>0.12711707027628349</v>
      </c>
      <c r="F5" s="3">
        <v>0.16960327111147819</v>
      </c>
      <c r="G5" s="3">
        <v>0.1568049534633387</v>
      </c>
      <c r="H5" s="3">
        <v>0.13383344522932891</v>
      </c>
      <c r="I5" s="3">
        <v>0.132202876913805</v>
      </c>
      <c r="J5" s="3">
        <v>0.1233314176893297</v>
      </c>
      <c r="K5" s="3">
        <v>0.1323981243361359</v>
      </c>
      <c r="L5" s="3">
        <v>0.159563599282246</v>
      </c>
      <c r="M5" s="3">
        <v>0.16193379471967961</v>
      </c>
      <c r="N5" s="3">
        <v>0.15220155520622761</v>
      </c>
      <c r="O5" s="3">
        <v>0.12382746423260239</v>
      </c>
      <c r="P5" s="3">
        <v>0.1845108228409052</v>
      </c>
      <c r="Q5" s="3">
        <v>0.19137594693658591</v>
      </c>
      <c r="R5" s="3">
        <v>0.18577368239604919</v>
      </c>
      <c r="S5" s="3">
        <v>0.12464880193718859</v>
      </c>
      <c r="T5" s="3">
        <v>0.17936022584813369</v>
      </c>
      <c r="U5" s="3">
        <v>0.16783077954415629</v>
      </c>
      <c r="V5" s="3">
        <v>0.16091982582330949</v>
      </c>
      <c r="W5" s="3">
        <v>0.13461185218159921</v>
      </c>
      <c r="X5" s="3">
        <v>0.12487098516417861</v>
      </c>
      <c r="Y5" s="3">
        <v>0.18036531675462061</v>
      </c>
    </row>
    <row r="6" spans="1:25" x14ac:dyDescent="0.25">
      <c r="A6" s="4" t="s">
        <v>13</v>
      </c>
      <c r="B6" s="3">
        <v>0.12710392952640581</v>
      </c>
      <c r="C6" s="3">
        <v>0.1206808914008542</v>
      </c>
      <c r="D6" s="3">
        <v>0.1211001634113536</v>
      </c>
      <c r="E6" s="3">
        <v>0.1674146950776782</v>
      </c>
      <c r="F6" s="3">
        <v>0.1257216469168165</v>
      </c>
      <c r="G6" s="3">
        <v>0.15166441412876211</v>
      </c>
      <c r="H6" s="3">
        <v>0.1284089716153145</v>
      </c>
      <c r="I6" s="3">
        <v>0.1216826061490002</v>
      </c>
      <c r="J6" s="3">
        <v>0.13834152928300181</v>
      </c>
      <c r="K6" s="3">
        <v>0.13092921695427101</v>
      </c>
      <c r="L6" s="3">
        <v>0.15419696589906809</v>
      </c>
      <c r="M6" s="3">
        <v>0.1561764802249565</v>
      </c>
      <c r="N6" s="3">
        <v>0.14496819011020881</v>
      </c>
      <c r="O6" s="3">
        <v>0.1346060559531678</v>
      </c>
      <c r="P6" s="3">
        <v>0.17824970357106729</v>
      </c>
      <c r="Q6" s="3">
        <v>0.1853778573771194</v>
      </c>
      <c r="R6" s="3">
        <v>0.187539052391654</v>
      </c>
      <c r="S6" s="3">
        <v>0.11834778229410919</v>
      </c>
      <c r="T6" s="3">
        <v>0.1937188418969889</v>
      </c>
      <c r="U6" s="3">
        <v>0.16183565777206671</v>
      </c>
      <c r="V6" s="3">
        <v>0.1557171962961425</v>
      </c>
      <c r="W6" s="3">
        <v>0.12881832659212469</v>
      </c>
      <c r="X6" s="3">
        <v>0.11824860751314289</v>
      </c>
      <c r="Y6" s="3">
        <v>0.18263870132669779</v>
      </c>
    </row>
    <row r="7" spans="1:25" x14ac:dyDescent="0.25">
      <c r="A7" s="4" t="s">
        <v>14</v>
      </c>
      <c r="B7" s="3">
        <v>0.11974846644686619</v>
      </c>
      <c r="C7" s="3">
        <v>0.1140788051469839</v>
      </c>
      <c r="D7" s="3">
        <v>0.13860030233816489</v>
      </c>
      <c r="E7" s="3">
        <v>0.1634088508121099</v>
      </c>
      <c r="F7" s="3">
        <v>0.16021992830442031</v>
      </c>
      <c r="G7" s="3">
        <v>0.11855036130903759</v>
      </c>
      <c r="H7" s="3">
        <v>0.1299020647078592</v>
      </c>
      <c r="I7" s="3">
        <v>0.13499527447356249</v>
      </c>
      <c r="J7" s="3">
        <v>0.12983242645668919</v>
      </c>
      <c r="K7" s="3">
        <v>0.1232878657479273</v>
      </c>
      <c r="L7" s="3">
        <v>0.15096922882434949</v>
      </c>
      <c r="M7" s="3">
        <v>0.15360436343989509</v>
      </c>
      <c r="N7" s="3">
        <v>0.162915934960535</v>
      </c>
      <c r="O7" s="3">
        <v>0.1303906835009204</v>
      </c>
      <c r="P7" s="3">
        <v>0.1832827980435851</v>
      </c>
      <c r="Q7" s="3">
        <v>0.18688320369478931</v>
      </c>
      <c r="R7" s="3">
        <v>0.17699585268304219</v>
      </c>
      <c r="S7" s="3">
        <v>0.13160429217887731</v>
      </c>
      <c r="T7" s="3">
        <v>0.1852943220123176</v>
      </c>
      <c r="U7" s="3">
        <v>0.15857125949829551</v>
      </c>
      <c r="V7" s="3">
        <v>0.1524522218793827</v>
      </c>
      <c r="W7" s="3">
        <v>0.13070744142399379</v>
      </c>
      <c r="X7" s="3">
        <v>0.13158202562625951</v>
      </c>
      <c r="Y7" s="3">
        <v>0.18692388961572851</v>
      </c>
    </row>
    <row r="8" spans="1:25" x14ac:dyDescent="0.25">
      <c r="A8" s="4" t="s">
        <v>15</v>
      </c>
      <c r="B8" s="3">
        <v>0.12749106680006861</v>
      </c>
      <c r="C8" s="3">
        <v>0.15593145510312431</v>
      </c>
      <c r="D8" s="3">
        <v>0.148533318922973</v>
      </c>
      <c r="E8" s="3">
        <v>0.17516613676449219</v>
      </c>
      <c r="F8" s="3">
        <v>0.17541000477384369</v>
      </c>
      <c r="G8" s="3">
        <v>0.15855041310436191</v>
      </c>
      <c r="H8" s="3">
        <v>0.1224649185194466</v>
      </c>
      <c r="I8" s="3">
        <v>0.15330472982631879</v>
      </c>
      <c r="J8" s="3">
        <v>0.14291930697481761</v>
      </c>
      <c r="K8" s="3">
        <v>0.1345979946414223</v>
      </c>
      <c r="L8" s="3">
        <v>0.17389652169287401</v>
      </c>
      <c r="M8" s="3">
        <v>0.19488977685408901</v>
      </c>
      <c r="N8" s="3">
        <v>0.17586078161831609</v>
      </c>
      <c r="O8" s="3">
        <v>0.1391150142252417</v>
      </c>
      <c r="P8" s="3">
        <v>0.2002705342279284</v>
      </c>
      <c r="Q8" s="3">
        <v>0.20124555165645161</v>
      </c>
      <c r="R8" s="3">
        <v>0.22099774425209839</v>
      </c>
      <c r="S8" s="3">
        <v>0.14561276110952279</v>
      </c>
      <c r="T8" s="3">
        <v>0.19941289842657789</v>
      </c>
      <c r="U8" s="3">
        <v>0.1736942835085904</v>
      </c>
      <c r="V8" s="3">
        <v>0.16724868330897741</v>
      </c>
      <c r="W8" s="3">
        <v>0.16512810353551821</v>
      </c>
      <c r="X8" s="3">
        <v>0.15333516126584229</v>
      </c>
      <c r="Y8" s="3">
        <v>0.19643451681777949</v>
      </c>
    </row>
    <row r="9" spans="1:25" x14ac:dyDescent="0.25">
      <c r="A9" s="4" t="s">
        <v>16</v>
      </c>
      <c r="B9" s="3">
        <v>0.1669333993843892</v>
      </c>
      <c r="C9" s="3">
        <v>0.1636669553409181</v>
      </c>
      <c r="D9" s="3">
        <v>0.16194128038591341</v>
      </c>
      <c r="E9" s="3">
        <v>0.17408942052957471</v>
      </c>
      <c r="F9" s="3">
        <v>0.19006170711421611</v>
      </c>
      <c r="G9" s="3">
        <v>0.1914382352156091</v>
      </c>
      <c r="H9" s="3">
        <v>0.1723640965577444</v>
      </c>
      <c r="I9" s="3">
        <v>0.12530978773183099</v>
      </c>
      <c r="J9" s="3">
        <v>0.1314618053866993</v>
      </c>
      <c r="K9" s="3">
        <v>0.1429315378150571</v>
      </c>
      <c r="L9" s="3">
        <v>0.19090382572167031</v>
      </c>
      <c r="M9" s="3">
        <v>0.20481011494909451</v>
      </c>
      <c r="N9" s="3">
        <v>0.19152045850729679</v>
      </c>
      <c r="O9" s="3">
        <v>0.14021770032019701</v>
      </c>
      <c r="P9" s="3">
        <v>0.22027837174534681</v>
      </c>
      <c r="Q9" s="3">
        <v>0.23704301509075251</v>
      </c>
      <c r="R9" s="3">
        <v>0.23247881173085519</v>
      </c>
      <c r="S9" s="3">
        <v>0.15869812173490569</v>
      </c>
      <c r="T9" s="3">
        <v>0.1917208981597999</v>
      </c>
      <c r="U9" s="3">
        <v>0.1842258111808569</v>
      </c>
      <c r="V9" s="3">
        <v>0.19237485841617469</v>
      </c>
      <c r="W9" s="3">
        <v>0.17724248830095091</v>
      </c>
      <c r="X9" s="3">
        <v>0.1550353048784115</v>
      </c>
      <c r="Y9" s="3">
        <v>0.19642242690365719</v>
      </c>
    </row>
    <row r="10" spans="1:25" x14ac:dyDescent="0.25">
      <c r="A10" s="4" t="s">
        <v>17</v>
      </c>
      <c r="B10" s="3">
        <v>0.15021116702765619</v>
      </c>
      <c r="C10" s="3">
        <v>0.15604000838903509</v>
      </c>
      <c r="D10" s="3">
        <v>0.13728243649731139</v>
      </c>
      <c r="E10" s="3">
        <v>0.18816155516289701</v>
      </c>
      <c r="F10" s="3">
        <v>0.20069429916016651</v>
      </c>
      <c r="G10" s="3">
        <v>0.18204848374270849</v>
      </c>
      <c r="H10" s="3">
        <v>0.1568911567436882</v>
      </c>
      <c r="I10" s="3">
        <v>0.12956333627157221</v>
      </c>
      <c r="J10" s="3">
        <v>0.1172582676654767</v>
      </c>
      <c r="K10" s="3">
        <v>0.15944120267354309</v>
      </c>
      <c r="L10" s="3">
        <v>0.18113161370327641</v>
      </c>
      <c r="M10" s="3">
        <v>0.19174372030000919</v>
      </c>
      <c r="N10" s="3">
        <v>0.1521432333734328</v>
      </c>
      <c r="O10" s="3">
        <v>0.14297641325278371</v>
      </c>
      <c r="P10" s="3">
        <v>0.2172964044132086</v>
      </c>
      <c r="Q10" s="3">
        <v>0.21630371466621709</v>
      </c>
      <c r="R10" s="3">
        <v>0.21026239844149819</v>
      </c>
      <c r="S10" s="3">
        <v>0.13394007371865549</v>
      </c>
      <c r="T10" s="3">
        <v>0.2132714974809147</v>
      </c>
      <c r="U10" s="3">
        <v>0.1905612304537963</v>
      </c>
      <c r="V10" s="3">
        <v>0.19103391592820501</v>
      </c>
      <c r="W10" s="3">
        <v>0.1446523890924353</v>
      </c>
      <c r="X10" s="3">
        <v>0.12605654460738641</v>
      </c>
      <c r="Y10" s="3">
        <v>0.20959011077580891</v>
      </c>
    </row>
    <row r="11" spans="1:25" x14ac:dyDescent="0.25">
      <c r="A11" s="4" t="s">
        <v>18</v>
      </c>
      <c r="B11" s="3">
        <v>0.14935694113858969</v>
      </c>
      <c r="C11" s="3">
        <v>0.12188105064250961</v>
      </c>
      <c r="D11" s="3">
        <v>0.13033256571990001</v>
      </c>
      <c r="E11" s="3">
        <v>0.1875731705533368</v>
      </c>
      <c r="F11" s="3">
        <v>0.18916742434007519</v>
      </c>
      <c r="G11" s="3">
        <v>0.1718435251299931</v>
      </c>
      <c r="H11" s="3">
        <v>0.13852493576416691</v>
      </c>
      <c r="I11" s="3">
        <v>0.13492617266034801</v>
      </c>
      <c r="J11" s="3">
        <v>0.14363764677237131</v>
      </c>
      <c r="K11" s="3">
        <v>0.1073705436736177</v>
      </c>
      <c r="L11" s="3">
        <v>0.17051419562362091</v>
      </c>
      <c r="M11" s="3">
        <v>0.1559527777368889</v>
      </c>
      <c r="N11" s="3">
        <v>0.16404624853645369</v>
      </c>
      <c r="O11" s="3">
        <v>0.15669350972558971</v>
      </c>
      <c r="P11" s="3">
        <v>0.20509652807472131</v>
      </c>
      <c r="Q11" s="3">
        <v>0.20394904761370511</v>
      </c>
      <c r="R11" s="3">
        <v>0.18084105403035691</v>
      </c>
      <c r="S11" s="3">
        <v>0.1270996686520045</v>
      </c>
      <c r="T11" s="3">
        <v>0.21167033747007191</v>
      </c>
      <c r="U11" s="3">
        <v>0.1869791392367276</v>
      </c>
      <c r="V11" s="3">
        <v>0.17615241957580671</v>
      </c>
      <c r="W11" s="3">
        <v>0.1263750276412037</v>
      </c>
      <c r="X11" s="3">
        <v>0.13553630057976121</v>
      </c>
      <c r="Y11" s="3">
        <v>0.20427334103492439</v>
      </c>
    </row>
    <row r="12" spans="1:25" x14ac:dyDescent="0.25">
      <c r="A12" s="4" t="s">
        <v>19</v>
      </c>
      <c r="B12" s="3">
        <v>0.11474001804238169</v>
      </c>
      <c r="C12" s="3">
        <v>0.1208913688191369</v>
      </c>
      <c r="D12" s="3">
        <v>0.1448553022597753</v>
      </c>
      <c r="E12" s="3">
        <v>0.17002737653383659</v>
      </c>
      <c r="F12" s="3">
        <v>0.16694509419733991</v>
      </c>
      <c r="G12" s="3">
        <v>0.1354944293244926</v>
      </c>
      <c r="H12" s="3">
        <v>0.13286796192697911</v>
      </c>
      <c r="I12" s="3">
        <v>0.14136910582737361</v>
      </c>
      <c r="J12" s="3">
        <v>0.14000261457883351</v>
      </c>
      <c r="K12" s="3">
        <v>0.12901533690152911</v>
      </c>
      <c r="L12" s="3">
        <v>0.1247295283695494</v>
      </c>
      <c r="M12" s="3">
        <v>0.16100706661969569</v>
      </c>
      <c r="N12" s="3">
        <v>0.16961028623531679</v>
      </c>
      <c r="O12" s="3">
        <v>0.14071144989518461</v>
      </c>
      <c r="P12" s="3">
        <v>0.1820206389940604</v>
      </c>
      <c r="Q12" s="3">
        <v>0.17025682725596691</v>
      </c>
      <c r="R12" s="3">
        <v>0.193185230104501</v>
      </c>
      <c r="S12" s="3">
        <v>0.13395686451809871</v>
      </c>
      <c r="T12" s="3">
        <v>0.2003052314776074</v>
      </c>
      <c r="U12" s="3">
        <v>0.1651655693002127</v>
      </c>
      <c r="V12" s="3">
        <v>0.13948244204620161</v>
      </c>
      <c r="W12" s="3">
        <v>0.1335254279342899</v>
      </c>
      <c r="X12" s="3">
        <v>0.1376765981161383</v>
      </c>
      <c r="Y12" s="3">
        <v>0.18570600530686801</v>
      </c>
    </row>
    <row r="13" spans="1:25" x14ac:dyDescent="0.25">
      <c r="A13" s="4" t="s">
        <v>20</v>
      </c>
      <c r="B13" s="3">
        <v>0.1157983383191936</v>
      </c>
      <c r="C13" s="3">
        <v>0.1396465421489817</v>
      </c>
      <c r="D13" s="3">
        <v>0.12762088115348319</v>
      </c>
      <c r="E13" s="3">
        <v>0.16025632816429281</v>
      </c>
      <c r="F13" s="3">
        <v>0.1564984380492736</v>
      </c>
      <c r="G13" s="3">
        <v>0.14461124042371859</v>
      </c>
      <c r="H13" s="3">
        <v>0.14709380348190371</v>
      </c>
      <c r="I13" s="3">
        <v>0.13238336239345619</v>
      </c>
      <c r="J13" s="3">
        <v>0.13501235645263751</v>
      </c>
      <c r="K13" s="3">
        <v>0.1231436160581805</v>
      </c>
      <c r="L13" s="3">
        <v>0.14722722688583381</v>
      </c>
      <c r="M13" s="3">
        <v>0.1292618844228503</v>
      </c>
      <c r="N13" s="3">
        <v>0.16030186352402401</v>
      </c>
      <c r="O13" s="3">
        <v>0.13114265588058549</v>
      </c>
      <c r="P13" s="3">
        <v>0.17947835969888559</v>
      </c>
      <c r="Q13" s="3">
        <v>0.18345813488218909</v>
      </c>
      <c r="R13" s="3">
        <v>0.19888801504788031</v>
      </c>
      <c r="S13" s="3">
        <v>0.13323148685563219</v>
      </c>
      <c r="T13" s="3">
        <v>0.18227054613369911</v>
      </c>
      <c r="U13" s="3">
        <v>0.15488276053335881</v>
      </c>
      <c r="V13" s="3">
        <v>0.14880526702311081</v>
      </c>
      <c r="W13" s="3">
        <v>0.14003135834828989</v>
      </c>
      <c r="X13" s="3">
        <v>0.12886400387349509</v>
      </c>
      <c r="Y13" s="3">
        <v>0.17570010913529799</v>
      </c>
    </row>
    <row r="14" spans="1:25" x14ac:dyDescent="0.25">
      <c r="A14" s="4" t="s">
        <v>21</v>
      </c>
      <c r="B14" s="3">
        <v>0.11724035555918361</v>
      </c>
      <c r="C14" s="3">
        <v>0.13696583915849661</v>
      </c>
      <c r="D14" s="3">
        <v>0.13692457428633881</v>
      </c>
      <c r="E14" s="3">
        <v>0.16141274215674051</v>
      </c>
      <c r="F14" s="3">
        <v>0.15770295359653971</v>
      </c>
      <c r="G14" s="3">
        <v>0.1462224340745239</v>
      </c>
      <c r="H14" s="3">
        <v>0.14056801406611399</v>
      </c>
      <c r="I14" s="3">
        <v>0.1417220918778142</v>
      </c>
      <c r="J14" s="3">
        <v>0.12768483064512831</v>
      </c>
      <c r="K14" s="3">
        <v>0.1201122049491045</v>
      </c>
      <c r="L14" s="3">
        <v>0.1488216848675688</v>
      </c>
      <c r="M14" s="3">
        <v>0.17290935320537179</v>
      </c>
      <c r="N14" s="3">
        <v>0.1238256801850766</v>
      </c>
      <c r="O14" s="3">
        <v>0.13623956892348851</v>
      </c>
      <c r="P14" s="3">
        <v>0.18106326153312741</v>
      </c>
      <c r="Q14" s="3">
        <v>0.18962514163080199</v>
      </c>
      <c r="R14" s="3">
        <v>0.19257530227240541</v>
      </c>
      <c r="S14" s="3">
        <v>0.1302273814297599</v>
      </c>
      <c r="T14" s="3">
        <v>0.18368271796494701</v>
      </c>
      <c r="U14" s="3">
        <v>0.15612697322499131</v>
      </c>
      <c r="V14" s="3">
        <v>0.15029879744506669</v>
      </c>
      <c r="W14" s="3">
        <v>0.14558160965745301</v>
      </c>
      <c r="X14" s="3">
        <v>0.13381493164009611</v>
      </c>
      <c r="Y14" s="3">
        <v>0.18520048116913829</v>
      </c>
    </row>
    <row r="15" spans="1:25" x14ac:dyDescent="0.25">
      <c r="A15" s="4" t="s">
        <v>22</v>
      </c>
      <c r="B15" s="3">
        <v>0.15092124187738029</v>
      </c>
      <c r="C15" s="3">
        <v>0.15458703077576011</v>
      </c>
      <c r="D15" s="3">
        <v>0.1315065323631138</v>
      </c>
      <c r="E15" s="3">
        <v>0.1761080157177434</v>
      </c>
      <c r="F15" s="3">
        <v>0.1798891814430052</v>
      </c>
      <c r="G15" s="3">
        <v>0.1864283445246715</v>
      </c>
      <c r="H15" s="3">
        <v>0.15892376638968239</v>
      </c>
      <c r="I15" s="3">
        <v>0.14037466413004651</v>
      </c>
      <c r="J15" s="3">
        <v>0.14405729956388619</v>
      </c>
      <c r="K15" s="3">
        <v>0.13123627766563711</v>
      </c>
      <c r="L15" s="3">
        <v>0.18559332430031869</v>
      </c>
      <c r="M15" s="3">
        <v>0.1897054540428654</v>
      </c>
      <c r="N15" s="3">
        <v>0.15395658780398599</v>
      </c>
      <c r="O15" s="3">
        <v>0.1142080508198017</v>
      </c>
      <c r="P15" s="3">
        <v>0.1965999045576827</v>
      </c>
      <c r="Q15" s="3">
        <v>0.21608202017516559</v>
      </c>
      <c r="R15" s="3">
        <v>0.2073308017795388</v>
      </c>
      <c r="S15" s="3">
        <v>0.1364456720267232</v>
      </c>
      <c r="T15" s="3">
        <v>0.2048658224361998</v>
      </c>
      <c r="U15" s="3">
        <v>0.17389111687703071</v>
      </c>
      <c r="V15" s="3">
        <v>0.18698477294520061</v>
      </c>
      <c r="W15" s="3">
        <v>0.15548144750887269</v>
      </c>
      <c r="X15" s="3">
        <v>0.12417824135666081</v>
      </c>
      <c r="Y15" s="3">
        <v>0.1973202524075135</v>
      </c>
    </row>
    <row r="16" spans="1:25" x14ac:dyDescent="0.25">
      <c r="A16" s="4" t="s">
        <v>23</v>
      </c>
      <c r="B16" s="3">
        <v>0.10888586642834069</v>
      </c>
      <c r="C16" s="3">
        <v>9.3427082828162616E-2</v>
      </c>
      <c r="D16" s="3">
        <v>0.1031739617319212</v>
      </c>
      <c r="E16" s="3">
        <v>0.12844404365070361</v>
      </c>
      <c r="F16" s="3">
        <v>0.14980009788686119</v>
      </c>
      <c r="G16" s="3">
        <v>0.12938388658725589</v>
      </c>
      <c r="H16" s="3">
        <v>9.5682118313120609E-2</v>
      </c>
      <c r="I16" s="3">
        <v>9.5359660583310302E-2</v>
      </c>
      <c r="J16" s="3">
        <v>0.1036589053359188</v>
      </c>
      <c r="K16" s="3">
        <v>0.1141361521582631</v>
      </c>
      <c r="L16" s="3">
        <v>0.1357405797799503</v>
      </c>
      <c r="M16" s="3">
        <v>0.11573941742254359</v>
      </c>
      <c r="N16" s="3">
        <v>0.12783171056223649</v>
      </c>
      <c r="O16" s="3">
        <v>0.1002922980873963</v>
      </c>
      <c r="P16" s="3">
        <v>0.1153207191897684</v>
      </c>
      <c r="Q16" s="3">
        <v>0.16618876938369539</v>
      </c>
      <c r="R16" s="3">
        <v>0.1398551029084765</v>
      </c>
      <c r="S16" s="3">
        <v>0.1006238362833933</v>
      </c>
      <c r="T16" s="3">
        <v>0.1396566264072103</v>
      </c>
      <c r="U16" s="3">
        <v>0.14823717537197811</v>
      </c>
      <c r="V16" s="3">
        <v>0.13281730582964141</v>
      </c>
      <c r="W16" s="3">
        <v>9.6867100669214903E-2</v>
      </c>
      <c r="X16" s="3">
        <v>0.1051092586599713</v>
      </c>
      <c r="Y16" s="3">
        <v>0.14069246964407081</v>
      </c>
    </row>
    <row r="17" spans="1:25" x14ac:dyDescent="0.25">
      <c r="A17" s="4" t="s">
        <v>24</v>
      </c>
      <c r="B17" s="3">
        <v>8.8167041293498116E-2</v>
      </c>
      <c r="C17" s="3">
        <v>0.1055836056304916</v>
      </c>
      <c r="D17" s="3">
        <v>9.6630511636389207E-2</v>
      </c>
      <c r="E17" s="3">
        <v>0.1339495390559218</v>
      </c>
      <c r="F17" s="3">
        <v>0.13465320544960349</v>
      </c>
      <c r="G17" s="3">
        <v>0.10447205207658999</v>
      </c>
      <c r="H17" s="3">
        <v>0.10774001347532169</v>
      </c>
      <c r="I17" s="3">
        <v>0.1010645637127891</v>
      </c>
      <c r="J17" s="3">
        <v>0.1098292410675015</v>
      </c>
      <c r="K17" s="3">
        <v>0.1115336250074242</v>
      </c>
      <c r="L17" s="3">
        <v>0.1104393054715829</v>
      </c>
      <c r="M17" s="3">
        <v>0.13143300130879401</v>
      </c>
      <c r="N17" s="3">
        <v>0.1164656783580771</v>
      </c>
      <c r="O17" s="3">
        <v>0.1143296213431632</v>
      </c>
      <c r="P17" s="3">
        <v>0.1462478207452805</v>
      </c>
      <c r="Q17" s="3">
        <v>0.1191240051509314</v>
      </c>
      <c r="R17" s="3">
        <v>0.14685361993528409</v>
      </c>
      <c r="S17" s="3">
        <v>9.4544353201637912E-2</v>
      </c>
      <c r="T17" s="3">
        <v>0.16902859019809241</v>
      </c>
      <c r="U17" s="3">
        <v>0.1332078673670605</v>
      </c>
      <c r="V17" s="3">
        <v>0.11168875936009259</v>
      </c>
      <c r="W17" s="3">
        <v>0.1048449377764155</v>
      </c>
      <c r="X17" s="3">
        <v>9.4167353966708126E-2</v>
      </c>
      <c r="Y17" s="3">
        <v>0.15033184718736139</v>
      </c>
    </row>
    <row r="18" spans="1:25" x14ac:dyDescent="0.25">
      <c r="A18" s="4" t="s">
        <v>25</v>
      </c>
      <c r="B18" s="3">
        <v>9.4225667211580363E-2</v>
      </c>
      <c r="C18" s="3">
        <v>9.8267867559941338E-2</v>
      </c>
      <c r="D18" s="3">
        <v>0.1129298237989759</v>
      </c>
      <c r="E18" s="3">
        <v>0.14120906297268271</v>
      </c>
      <c r="F18" s="3">
        <v>0.11724075254520661</v>
      </c>
      <c r="G18" s="3">
        <v>0.1195521730966258</v>
      </c>
      <c r="H18" s="3">
        <v>0.1085238364672166</v>
      </c>
      <c r="I18" s="3">
        <v>0.12171722862746021</v>
      </c>
      <c r="J18" s="3">
        <v>0.1203344420267497</v>
      </c>
      <c r="K18" s="3">
        <v>8.5234111426520487E-2</v>
      </c>
      <c r="L18" s="3">
        <v>0.1215129567324965</v>
      </c>
      <c r="M18" s="3">
        <v>0.13324106232140889</v>
      </c>
      <c r="N18" s="3">
        <v>0.14161247038717881</v>
      </c>
      <c r="O18" s="3">
        <v>0.1165150470600292</v>
      </c>
      <c r="P18" s="3">
        <v>0.1299591170037466</v>
      </c>
      <c r="Q18" s="3">
        <v>0.15702107429024861</v>
      </c>
      <c r="R18" s="3">
        <v>0.1230458307508516</v>
      </c>
      <c r="S18" s="3">
        <v>0.1189890895773759</v>
      </c>
      <c r="T18" s="3">
        <v>0.1598893728241966</v>
      </c>
      <c r="U18" s="3">
        <v>0.1159053847343666</v>
      </c>
      <c r="V18" s="3">
        <v>0.12724334880206081</v>
      </c>
      <c r="W18" s="3">
        <v>0.101678999218682</v>
      </c>
      <c r="X18" s="3">
        <v>0.11445483308272771</v>
      </c>
      <c r="Y18" s="3">
        <v>0.15826864431591309</v>
      </c>
    </row>
    <row r="19" spans="1:25" x14ac:dyDescent="0.25">
      <c r="A19" s="4" t="s">
        <v>26</v>
      </c>
      <c r="B19" s="3">
        <v>0.1376960682029798</v>
      </c>
      <c r="C19" s="3">
        <v>0.16238104580327389</v>
      </c>
      <c r="D19" s="3">
        <v>0.15185210596815549</v>
      </c>
      <c r="E19" s="3">
        <v>0.17912435548025341</v>
      </c>
      <c r="F19" s="3">
        <v>0.18302914857174271</v>
      </c>
      <c r="G19" s="3">
        <v>0.16524747777577409</v>
      </c>
      <c r="H19" s="3">
        <v>0.16699547201602491</v>
      </c>
      <c r="I19" s="3">
        <v>0.1487712182952394</v>
      </c>
      <c r="J19" s="3">
        <v>0.1379259029541188</v>
      </c>
      <c r="K19" s="3">
        <v>0.14153298606923931</v>
      </c>
      <c r="L19" s="3">
        <v>0.16834710252485091</v>
      </c>
      <c r="M19" s="3">
        <v>0.19808473398347251</v>
      </c>
      <c r="N19" s="3">
        <v>0.18832998932537959</v>
      </c>
      <c r="O19" s="3">
        <v>0.1300585222642196</v>
      </c>
      <c r="P19" s="3">
        <v>0.20423204733030781</v>
      </c>
      <c r="Q19" s="3">
        <v>0.2132648103779046</v>
      </c>
      <c r="R19" s="3">
        <v>0.23300684491177481</v>
      </c>
      <c r="S19" s="3">
        <v>0.1150126084414331</v>
      </c>
      <c r="T19" s="3">
        <v>0.18760092293413541</v>
      </c>
      <c r="U19" s="3">
        <v>0.1854035175499576</v>
      </c>
      <c r="V19" s="3">
        <v>0.17835342640817431</v>
      </c>
      <c r="W19" s="3">
        <v>0.17170689495887059</v>
      </c>
      <c r="X19" s="3">
        <v>0.15694623020171469</v>
      </c>
      <c r="Y19" s="3">
        <v>0.1966643373946475</v>
      </c>
    </row>
    <row r="20" spans="1:25" x14ac:dyDescent="0.25">
      <c r="A20" s="4" t="s">
        <v>27</v>
      </c>
      <c r="B20" s="3">
        <v>0.11647866319175711</v>
      </c>
      <c r="C20" s="3">
        <v>0.1153414064996917</v>
      </c>
      <c r="D20" s="3">
        <v>0.10012822781103391</v>
      </c>
      <c r="E20" s="3">
        <v>0.13449634910142991</v>
      </c>
      <c r="F20" s="3">
        <v>0.13366127175927711</v>
      </c>
      <c r="G20" s="3">
        <v>0.1384997886897876</v>
      </c>
      <c r="H20" s="3">
        <v>0.13404697196950591</v>
      </c>
      <c r="I20" s="3">
        <v>9.6761142133304931E-2</v>
      </c>
      <c r="J20" s="3">
        <v>0.10928780591999041</v>
      </c>
      <c r="K20" s="3">
        <v>0.1009521842919124</v>
      </c>
      <c r="L20" s="3">
        <v>0.14126119802550591</v>
      </c>
      <c r="M20" s="3">
        <v>0.14731622136448649</v>
      </c>
      <c r="N20" s="3">
        <v>0.1132395917718089</v>
      </c>
      <c r="O20" s="3">
        <v>0.1132028914123421</v>
      </c>
      <c r="P20" s="3">
        <v>0.15457046218121709</v>
      </c>
      <c r="Q20" s="3">
        <v>0.17267390771919841</v>
      </c>
      <c r="R20" s="3">
        <v>0.16796240466059559</v>
      </c>
      <c r="S20" s="3">
        <v>8.9546562981925232E-2</v>
      </c>
      <c r="T20" s="3">
        <v>0.12491334947817739</v>
      </c>
      <c r="U20" s="3">
        <v>0.1322076664748584</v>
      </c>
      <c r="V20" s="3">
        <v>0.1420741951837903</v>
      </c>
      <c r="W20" s="3">
        <v>0.1229868067674979</v>
      </c>
      <c r="X20" s="3">
        <v>9.3603018379175687E-2</v>
      </c>
      <c r="Y20" s="3">
        <v>0.15991299182722651</v>
      </c>
    </row>
    <row r="21" spans="1:25" x14ac:dyDescent="0.25">
      <c r="A21" s="4" t="s">
        <v>28</v>
      </c>
      <c r="B21" s="3">
        <v>0.13268106797564971</v>
      </c>
      <c r="C21" s="3">
        <v>0.10562939293488641</v>
      </c>
      <c r="D21" s="3">
        <v>0.12721426788804119</v>
      </c>
      <c r="E21" s="3">
        <v>0.15273642135768911</v>
      </c>
      <c r="F21" s="3">
        <v>0.16968658520929811</v>
      </c>
      <c r="G21" s="3">
        <v>0.15654846049760029</v>
      </c>
      <c r="H21" s="3">
        <v>0.12125509766212179</v>
      </c>
      <c r="I21" s="3">
        <v>0.11968997274833421</v>
      </c>
      <c r="J21" s="3">
        <v>0.11991981302143601</v>
      </c>
      <c r="K21" s="3">
        <v>0.13351748937847371</v>
      </c>
      <c r="L21" s="3">
        <v>0.1593455320553161</v>
      </c>
      <c r="M21" s="3">
        <v>0.1403841102490245</v>
      </c>
      <c r="N21" s="3">
        <v>0.150934308201913</v>
      </c>
      <c r="O21" s="3">
        <v>0.1247421705920191</v>
      </c>
      <c r="P21" s="3">
        <v>0.18783926795478781</v>
      </c>
      <c r="Q21" s="3">
        <v>0.194025140258625</v>
      </c>
      <c r="R21" s="3">
        <v>0.1756088581919335</v>
      </c>
      <c r="S21" s="3">
        <v>0.1201398891234978</v>
      </c>
      <c r="T21" s="3">
        <v>0.18279024541396791</v>
      </c>
      <c r="U21" s="3">
        <v>0.121854885613253</v>
      </c>
      <c r="V21" s="3">
        <v>0.16067357197788321</v>
      </c>
      <c r="W21" s="3">
        <v>0.1138092620203148</v>
      </c>
      <c r="X21" s="3">
        <v>0.1167343745950684</v>
      </c>
      <c r="Y21" s="3">
        <v>0.1715662543762671</v>
      </c>
    </row>
    <row r="22" spans="1:25" x14ac:dyDescent="0.25">
      <c r="A22" s="4" t="s">
        <v>29</v>
      </c>
      <c r="B22" s="3">
        <v>0.110045870810909</v>
      </c>
      <c r="C22" s="3">
        <v>0.1279174187386512</v>
      </c>
      <c r="D22" s="3">
        <v>0.13161802782142371</v>
      </c>
      <c r="E22" s="3">
        <v>0.1744607655800515</v>
      </c>
      <c r="F22" s="3">
        <v>0.1713827957033825</v>
      </c>
      <c r="G22" s="3">
        <v>0.139210410151201</v>
      </c>
      <c r="H22" s="3">
        <v>0.1441112884049861</v>
      </c>
      <c r="I22" s="3">
        <v>0.12774966128656501</v>
      </c>
      <c r="J22" s="3">
        <v>0.1447186914951189</v>
      </c>
      <c r="K22" s="3">
        <v>0.13785133588218829</v>
      </c>
      <c r="L22" s="3">
        <v>0.1417377587529689</v>
      </c>
      <c r="M22" s="3">
        <v>0.16390966439976271</v>
      </c>
      <c r="N22" s="3">
        <v>0.15182592103976081</v>
      </c>
      <c r="O22" s="3">
        <v>0.1366393902556452</v>
      </c>
      <c r="P22" s="3">
        <v>0.1944190086198265</v>
      </c>
      <c r="Q22" s="3">
        <v>0.1779105945763528</v>
      </c>
      <c r="R22" s="3">
        <v>0.18784261802006769</v>
      </c>
      <c r="S22" s="3">
        <v>0.1206088452017588</v>
      </c>
      <c r="T22" s="3">
        <v>0.20088946561720691</v>
      </c>
      <c r="U22" s="3">
        <v>0.16957382275170571</v>
      </c>
      <c r="V22" s="3">
        <v>0.1260136485710367</v>
      </c>
      <c r="W22" s="3">
        <v>0.13226390542005689</v>
      </c>
      <c r="X22" s="3">
        <v>0.12438324135989411</v>
      </c>
      <c r="Y22" s="3">
        <v>0.1941490695375179</v>
      </c>
    </row>
    <row r="23" spans="1:25" x14ac:dyDescent="0.25">
      <c r="A23" s="4" t="s">
        <v>30</v>
      </c>
      <c r="B23" s="3">
        <v>0.15028314662965589</v>
      </c>
      <c r="C23" s="3">
        <v>0.1556014582927697</v>
      </c>
      <c r="D23" s="3">
        <v>0.16743812352628351</v>
      </c>
      <c r="E23" s="3">
        <v>0.1919782141470274</v>
      </c>
      <c r="F23" s="3">
        <v>0.17161414173312489</v>
      </c>
      <c r="G23" s="3">
        <v>0.17875946948139601</v>
      </c>
      <c r="H23" s="3">
        <v>0.16435894434446691</v>
      </c>
      <c r="I23" s="3">
        <v>0.1686180752547142</v>
      </c>
      <c r="J23" s="3">
        <v>0.15359843556006431</v>
      </c>
      <c r="K23" s="3">
        <v>0.13319316821414659</v>
      </c>
      <c r="L23" s="3">
        <v>0.18197167753017021</v>
      </c>
      <c r="M23" s="3">
        <v>0.19646016664419519</v>
      </c>
      <c r="N23" s="3">
        <v>0.20387090609947231</v>
      </c>
      <c r="O23" s="3">
        <v>0.15017915567392301</v>
      </c>
      <c r="P23" s="3">
        <v>0.1979683244459626</v>
      </c>
      <c r="Q23" s="3">
        <v>0.23177465204952069</v>
      </c>
      <c r="R23" s="3">
        <v>0.2231912838219324</v>
      </c>
      <c r="S23" s="3">
        <v>0.16002680852189219</v>
      </c>
      <c r="T23" s="3">
        <v>0.22128216787175251</v>
      </c>
      <c r="U23" s="3">
        <v>0.16984908161316359</v>
      </c>
      <c r="V23" s="3">
        <v>0.17962448384210411</v>
      </c>
      <c r="W23" s="3">
        <v>0.12692975554766389</v>
      </c>
      <c r="X23" s="3">
        <v>0.15180231208864581</v>
      </c>
      <c r="Y23" s="3">
        <v>0.21458977313297359</v>
      </c>
    </row>
    <row r="24" spans="1:25" x14ac:dyDescent="0.25">
      <c r="A24" s="4" t="s">
        <v>31</v>
      </c>
      <c r="B24" s="3">
        <v>0.1378738679223778</v>
      </c>
      <c r="C24" s="3">
        <v>0.15509310251858541</v>
      </c>
      <c r="D24" s="3">
        <v>0.14785748569504151</v>
      </c>
      <c r="E24" s="3">
        <v>0.15764994717873171</v>
      </c>
      <c r="F24" s="3">
        <v>0.17815802723663229</v>
      </c>
      <c r="G24" s="3">
        <v>0.1647073674151924</v>
      </c>
      <c r="H24" s="3">
        <v>0.17542208306686199</v>
      </c>
      <c r="I24" s="3">
        <v>0.14890250832740581</v>
      </c>
      <c r="J24" s="3">
        <v>0.1256975102312084</v>
      </c>
      <c r="K24" s="3">
        <v>0.12950604473312391</v>
      </c>
      <c r="L24" s="3">
        <v>0.1638452660679483</v>
      </c>
      <c r="M24" s="3">
        <v>0.19365626415479811</v>
      </c>
      <c r="N24" s="3">
        <v>0.1873515235625336</v>
      </c>
      <c r="O24" s="3">
        <v>0.13439106455162611</v>
      </c>
      <c r="P24" s="3">
        <v>0.1989989455471993</v>
      </c>
      <c r="Q24" s="3">
        <v>0.21158448035208891</v>
      </c>
      <c r="R24" s="3">
        <v>0.2155171777506362</v>
      </c>
      <c r="S24" s="3">
        <v>0.1489958350562812</v>
      </c>
      <c r="T24" s="3">
        <v>0.19405862790660361</v>
      </c>
      <c r="U24" s="3">
        <v>0.17650935372670951</v>
      </c>
      <c r="V24" s="3">
        <v>0.1694093031795329</v>
      </c>
      <c r="W24" s="3">
        <v>0.15617597132556649</v>
      </c>
      <c r="X24" s="3">
        <v>0.1112179433847411</v>
      </c>
      <c r="Y24" s="3">
        <v>0.18289912359561861</v>
      </c>
    </row>
    <row r="25" spans="1:25" x14ac:dyDescent="0.25">
      <c r="A25" s="4" t="s">
        <v>32</v>
      </c>
      <c r="B25" s="3">
        <v>0.103955629179296</v>
      </c>
      <c r="C25" s="3">
        <v>0.10690553362283629</v>
      </c>
      <c r="D25" s="3">
        <v>9.9858315874346334E-2</v>
      </c>
      <c r="E25" s="3">
        <v>0.13312754415111311</v>
      </c>
      <c r="F25" s="3">
        <v>0.12019297133608529</v>
      </c>
      <c r="G25" s="3">
        <v>0.13318503867352599</v>
      </c>
      <c r="H25" s="3">
        <v>0.1212768069619984</v>
      </c>
      <c r="I25" s="3">
        <v>9.2305379980565094E-2</v>
      </c>
      <c r="J25" s="3">
        <v>0.10879187133413</v>
      </c>
      <c r="K25" s="3">
        <v>0.1009743786521282</v>
      </c>
      <c r="L25" s="3">
        <v>0.13578308541540121</v>
      </c>
      <c r="M25" s="3">
        <v>0.1417085154751038</v>
      </c>
      <c r="N25" s="3">
        <v>0.116260237807467</v>
      </c>
      <c r="O25" s="3">
        <v>0.10044880864565781</v>
      </c>
      <c r="P25" s="3">
        <v>0.14451512792014329</v>
      </c>
      <c r="Q25" s="3">
        <v>0.1620279462041139</v>
      </c>
      <c r="R25" s="3">
        <v>0.1616140188963181</v>
      </c>
      <c r="S25" s="3">
        <v>9.3448504646826192E-2</v>
      </c>
      <c r="T25" s="3">
        <v>0.1481689112984646</v>
      </c>
      <c r="U25" s="3">
        <v>0.12295996030085</v>
      </c>
      <c r="V25" s="3">
        <v>0.1367752519759777</v>
      </c>
      <c r="W25" s="3">
        <v>0.1103817806108255</v>
      </c>
      <c r="X25" s="3">
        <v>8.9441566790907048E-2</v>
      </c>
      <c r="Y25" s="3">
        <v>0.1157775115806926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7A31-783A-426F-B7E3-13F89203918D}">
  <dimension ref="A1:M32"/>
  <sheetViews>
    <sheetView tabSelected="1" topLeftCell="C1" zoomScale="55" zoomScaleNormal="55" workbookViewId="0">
      <selection activeCell="T49" sqref="T49"/>
    </sheetView>
  </sheetViews>
  <sheetFormatPr baseColWidth="10" defaultColWidth="9.140625" defaultRowHeight="15" x14ac:dyDescent="0.25"/>
  <cols>
    <col min="1" max="1" width="42.28515625" customWidth="1"/>
    <col min="2" max="2" width="6.140625" customWidth="1"/>
    <col min="3" max="3" width="12.140625" customWidth="1"/>
    <col min="4" max="4" width="15.5703125" bestFit="1" customWidth="1"/>
    <col min="5" max="5" width="16.28515625" customWidth="1"/>
    <col min="6" max="6" width="12.140625" customWidth="1"/>
    <col min="8" max="10" width="0.5703125" customWidth="1"/>
  </cols>
  <sheetData>
    <row r="1" spans="1:13" x14ac:dyDescent="0.25">
      <c r="A1" s="6" t="s">
        <v>33</v>
      </c>
      <c r="B1" s="6" t="s">
        <v>62</v>
      </c>
      <c r="C1" s="6" t="s">
        <v>34</v>
      </c>
      <c r="D1" s="6" t="s">
        <v>35</v>
      </c>
      <c r="E1" s="6" t="s">
        <v>36</v>
      </c>
      <c r="F1" s="6" t="s">
        <v>37</v>
      </c>
    </row>
    <row r="2" spans="1:13" x14ac:dyDescent="0.25">
      <c r="A2" s="7" t="s">
        <v>9</v>
      </c>
      <c r="B2" s="8" t="s">
        <v>38</v>
      </c>
      <c r="C2" s="9">
        <f>SUM(Matriz_total!B2:Y2)</f>
        <v>4.5262111433219898</v>
      </c>
      <c r="D2" s="9">
        <f>SUM(Matriz_total!B2:B25)</f>
        <v>3.1090144228944792</v>
      </c>
      <c r="E2" s="10">
        <f>C2+D2</f>
        <v>7.6352255662164694</v>
      </c>
      <c r="F2" s="10">
        <f>C2-D2</f>
        <v>1.4171967204275107</v>
      </c>
      <c r="I2" t="s">
        <v>65</v>
      </c>
      <c r="J2" t="s">
        <v>66</v>
      </c>
    </row>
    <row r="3" spans="1:13" x14ac:dyDescent="0.25">
      <c r="A3" s="7" t="s">
        <v>10</v>
      </c>
      <c r="B3" s="8" t="s">
        <v>39</v>
      </c>
      <c r="C3" s="9">
        <f>SUM(Matriz_total!B3:Y3)</f>
        <v>4.5416827463439118</v>
      </c>
      <c r="D3" s="9">
        <f>SUM(Matriz_total!C2:C25)</f>
        <v>3.2019077798653752</v>
      </c>
      <c r="E3" s="10">
        <f>C3+D3</f>
        <v>7.743590526209287</v>
      </c>
      <c r="F3" s="10">
        <f>C3-D3</f>
        <v>1.3397749664785366</v>
      </c>
      <c r="H3" t="s">
        <v>63</v>
      </c>
      <c r="I3" s="5">
        <v>7.414455029751446</v>
      </c>
      <c r="J3" s="5">
        <v>7.414455029751446</v>
      </c>
      <c r="L3" s="5"/>
      <c r="M3" s="5"/>
    </row>
    <row r="4" spans="1:13" x14ac:dyDescent="0.25">
      <c r="A4" s="7" t="s">
        <v>11</v>
      </c>
      <c r="B4" s="8" t="s">
        <v>40</v>
      </c>
      <c r="C4" s="9">
        <f>SUM(Matriz_total!B4:Y4)</f>
        <v>4.6490084810618884</v>
      </c>
      <c r="D4" s="9">
        <f>SUM(Matriz_total!D2:D25)</f>
        <v>3.2123442542013563</v>
      </c>
      <c r="E4" s="10">
        <f>C4+D4</f>
        <v>7.8613527352632442</v>
      </c>
      <c r="F4" s="10">
        <f>C4-D4</f>
        <v>1.4366642268605321</v>
      </c>
      <c r="H4" t="s">
        <v>64</v>
      </c>
      <c r="I4" s="5">
        <v>-2</v>
      </c>
      <c r="J4" s="5">
        <v>1.5</v>
      </c>
      <c r="L4" s="5"/>
      <c r="M4" s="5"/>
    </row>
    <row r="5" spans="1:13" x14ac:dyDescent="0.25">
      <c r="A5" s="7" t="s">
        <v>12</v>
      </c>
      <c r="B5" s="8" t="s">
        <v>41</v>
      </c>
      <c r="C5" s="9">
        <f>SUM(Matriz_total!B5:Y5)</f>
        <v>3.5846521464444363</v>
      </c>
      <c r="D5" s="9">
        <f>SUM(Matriz_total!E2:E25)</f>
        <v>3.9891497443866775</v>
      </c>
      <c r="E5" s="10">
        <f>C5+D5</f>
        <v>7.5738018908311133</v>
      </c>
      <c r="F5" s="10">
        <f>C5-D5</f>
        <v>-0.40449759794224116</v>
      </c>
    </row>
    <row r="6" spans="1:13" x14ac:dyDescent="0.25">
      <c r="A6" s="7" t="s">
        <v>13</v>
      </c>
      <c r="B6" s="8" t="s">
        <v>42</v>
      </c>
      <c r="C6" s="9">
        <f>SUM(Matriz_total!B6:Y6)</f>
        <v>3.5334874836819727</v>
      </c>
      <c r="D6" s="9">
        <f>SUM(Matriz_total!F2:F25)</f>
        <v>4.0103226619137464</v>
      </c>
      <c r="E6" s="10">
        <f>C6+D6</f>
        <v>7.5438101455957192</v>
      </c>
      <c r="F6" s="10">
        <f>C6-D6</f>
        <v>-0.47683517823177368</v>
      </c>
    </row>
    <row r="7" spans="1:13" x14ac:dyDescent="0.25">
      <c r="A7" s="7" t="s">
        <v>14</v>
      </c>
      <c r="B7" s="8" t="s">
        <v>43</v>
      </c>
      <c r="C7" s="9">
        <f>SUM(Matriz_total!B7:Y7)</f>
        <v>3.5548018631255927</v>
      </c>
      <c r="D7" s="9">
        <f>SUM(Matriz_total!G2:G25)</f>
        <v>3.7551887139130828</v>
      </c>
      <c r="E7" s="10">
        <f>C7+D7</f>
        <v>7.3099905770386755</v>
      </c>
      <c r="F7" s="10">
        <f>C7-D7</f>
        <v>-0.20038685078749019</v>
      </c>
    </row>
    <row r="8" spans="1:13" x14ac:dyDescent="0.25">
      <c r="A8" s="7" t="s">
        <v>15</v>
      </c>
      <c r="B8" s="8" t="s">
        <v>44</v>
      </c>
      <c r="C8" s="9">
        <f>SUM(Matriz_total!B8:Y8)</f>
        <v>4.0015116779306759</v>
      </c>
      <c r="D8" s="9">
        <f>SUM(Matriz_total!H2:H25)</f>
        <v>3.437618913717007</v>
      </c>
      <c r="E8" s="10">
        <f>C8+D8</f>
        <v>7.4391305916476824</v>
      </c>
      <c r="F8" s="10">
        <f>C8-D8</f>
        <v>0.56389276421366885</v>
      </c>
    </row>
    <row r="9" spans="1:13" x14ac:dyDescent="0.25">
      <c r="A9" s="7" t="s">
        <v>16</v>
      </c>
      <c r="B9" s="8" t="s">
        <v>45</v>
      </c>
      <c r="C9" s="9">
        <f>SUM(Matriz_total!B9:Y9)</f>
        <v>4.2931704331019231</v>
      </c>
      <c r="D9" s="9">
        <f>SUM(Matriz_total!I2:I25)</f>
        <v>3.2376183673432539</v>
      </c>
      <c r="E9" s="10">
        <f>C9+D9</f>
        <v>7.5307888004451771</v>
      </c>
      <c r="F9" s="10">
        <f>C9-D9</f>
        <v>1.0555520657586692</v>
      </c>
    </row>
    <row r="10" spans="1:13" x14ac:dyDescent="0.25">
      <c r="A10" s="7" t="s">
        <v>17</v>
      </c>
      <c r="B10" s="8" t="s">
        <v>46</v>
      </c>
      <c r="C10" s="9">
        <f>SUM(Matriz_total!B10:Y10)</f>
        <v>4.0985551735416834</v>
      </c>
      <c r="D10" s="9">
        <f>SUM(Matriz_total!J2:J25)</f>
        <v>3.1845698998137597</v>
      </c>
      <c r="E10" s="10">
        <f>C10+D10</f>
        <v>7.2831250733554427</v>
      </c>
      <c r="F10" s="10">
        <f>C10-D10</f>
        <v>0.91398527372792371</v>
      </c>
    </row>
    <row r="11" spans="1:13" x14ac:dyDescent="0.25">
      <c r="A11" s="7" t="s">
        <v>18</v>
      </c>
      <c r="B11" s="8" t="s">
        <v>47</v>
      </c>
      <c r="C11" s="9">
        <f>SUM(Matriz_total!B11:Y11)</f>
        <v>3.8797935719267458</v>
      </c>
      <c r="D11" s="9">
        <f>SUM(Matriz_total!K2:K25)</f>
        <v>3.087763752312902</v>
      </c>
      <c r="E11" s="10">
        <f>C11+D11</f>
        <v>6.9675573242396478</v>
      </c>
      <c r="F11" s="10">
        <f>C11-D11</f>
        <v>0.79202981961384378</v>
      </c>
    </row>
    <row r="12" spans="1:13" x14ac:dyDescent="0.25">
      <c r="A12" s="7" t="s">
        <v>19</v>
      </c>
      <c r="B12" s="8" t="s">
        <v>48</v>
      </c>
      <c r="C12" s="9">
        <f>SUM(Matriz_total!B12:Y12)</f>
        <v>3.6335477745853701</v>
      </c>
      <c r="D12" s="9">
        <f>SUM(Matriz_total!L2:L25)</f>
        <v>3.8356409055086518</v>
      </c>
      <c r="E12" s="10">
        <f>C12+D12</f>
        <v>7.4691886800940219</v>
      </c>
      <c r="F12" s="10">
        <f>C12-D12</f>
        <v>-0.20209313092328163</v>
      </c>
    </row>
    <row r="13" spans="1:13" x14ac:dyDescent="0.25">
      <c r="A13" s="7" t="s">
        <v>20</v>
      </c>
      <c r="B13" s="8" t="s">
        <v>49</v>
      </c>
      <c r="C13" s="9">
        <f>SUM(Matriz_total!B13:Y13)</f>
        <v>3.5756085788902539</v>
      </c>
      <c r="D13" s="9">
        <f>SUM(Matriz_total!M2:M25)</f>
        <v>4.0673368336598719</v>
      </c>
      <c r="E13" s="10">
        <f>C13+D13</f>
        <v>7.6429454125501257</v>
      </c>
      <c r="F13" s="10">
        <f>C13-D13</f>
        <v>-0.49172825476961801</v>
      </c>
    </row>
    <row r="14" spans="1:13" x14ac:dyDescent="0.25">
      <c r="A14" s="7" t="s">
        <v>21</v>
      </c>
      <c r="B14" s="8" t="s">
        <v>50</v>
      </c>
      <c r="C14" s="9">
        <f>SUM(Matriz_total!B14:Y14)</f>
        <v>3.6165489255192775</v>
      </c>
      <c r="D14" s="9">
        <f>SUM(Matriz_total!N2:N25)</f>
        <v>3.8576753073045338</v>
      </c>
      <c r="E14" s="10">
        <f>C14+D14</f>
        <v>7.4742242328238113</v>
      </c>
      <c r="F14" s="10">
        <f>C14-D14</f>
        <v>-0.24112638178525625</v>
      </c>
    </row>
    <row r="15" spans="1:13" x14ac:dyDescent="0.25">
      <c r="A15" s="7" t="s">
        <v>22</v>
      </c>
      <c r="B15" s="8" t="s">
        <v>51</v>
      </c>
      <c r="C15" s="9">
        <f>SUM(Matriz_total!B15:Y15)</f>
        <v>3.9966758234884869</v>
      </c>
      <c r="D15" s="9">
        <f>SUM(Matriz_total!O2:O25)</f>
        <v>3.2024344184928801</v>
      </c>
      <c r="E15" s="10">
        <f>C15+D15</f>
        <v>7.1991102419813675</v>
      </c>
      <c r="F15" s="10">
        <f>C15-D15</f>
        <v>0.7942414049956068</v>
      </c>
    </row>
    <row r="16" spans="1:13" x14ac:dyDescent="0.25">
      <c r="A16" s="7" t="s">
        <v>23</v>
      </c>
      <c r="B16" s="8" t="s">
        <v>52</v>
      </c>
      <c r="C16" s="9">
        <f>SUM(Matriz_total!B16:Y16)</f>
        <v>2.8869241457034049</v>
      </c>
      <c r="D16" s="9">
        <f>SUM(Matriz_total!P2:P25)</f>
        <v>4.4811643771516438</v>
      </c>
      <c r="E16" s="10">
        <f>C16+D16</f>
        <v>7.3680885228550483</v>
      </c>
      <c r="F16" s="10">
        <f>C16-D16</f>
        <v>-1.5942402314482389</v>
      </c>
    </row>
    <row r="17" spans="1:6" x14ac:dyDescent="0.25">
      <c r="A17" s="7" t="s">
        <v>24</v>
      </c>
      <c r="B17" s="8" t="s">
        <v>53</v>
      </c>
      <c r="C17" s="9">
        <f>SUM(Matriz_total!B17:Y17)</f>
        <v>2.8363301597760127</v>
      </c>
      <c r="D17" s="9">
        <f>SUM(Matriz_total!Q2:Q25)</f>
        <v>4.7066847655843507</v>
      </c>
      <c r="E17" s="10">
        <f>C17+D17</f>
        <v>7.5430149253603638</v>
      </c>
      <c r="F17" s="10">
        <f>C17-D17</f>
        <v>-1.870354605808338</v>
      </c>
    </row>
    <row r="18" spans="1:6" x14ac:dyDescent="0.25">
      <c r="A18" s="7" t="s">
        <v>25</v>
      </c>
      <c r="B18" s="8" t="s">
        <v>54</v>
      </c>
      <c r="C18" s="9">
        <f>SUM(Matriz_total!B18:Y18)</f>
        <v>2.9385721968342429</v>
      </c>
      <c r="D18" s="9">
        <f>SUM(Matriz_total!R2:R25)</f>
        <v>4.6732818480613716</v>
      </c>
      <c r="E18" s="10">
        <f>C18+D18</f>
        <v>7.6118540448956145</v>
      </c>
      <c r="F18" s="10">
        <f>C18-D18</f>
        <v>-1.7347096512271287</v>
      </c>
    </row>
    <row r="19" spans="1:6" x14ac:dyDescent="0.25">
      <c r="A19" s="7" t="s">
        <v>26</v>
      </c>
      <c r="B19" s="8" t="s">
        <v>55</v>
      </c>
      <c r="C19" s="9">
        <f>SUM(Matriz_total!B19:Y19)</f>
        <v>4.1015677697436441</v>
      </c>
      <c r="D19" s="9">
        <f>SUM(Matriz_total!S2:S25)</f>
        <v>3.1266308597214008</v>
      </c>
      <c r="E19" s="10">
        <f>C19+D19</f>
        <v>7.2281986294650444</v>
      </c>
      <c r="F19" s="10">
        <f>C19-D19</f>
        <v>0.97493691002224336</v>
      </c>
    </row>
    <row r="20" spans="1:6" x14ac:dyDescent="0.25">
      <c r="A20" s="7" t="s">
        <v>27</v>
      </c>
      <c r="B20" s="8" t="s">
        <v>56</v>
      </c>
      <c r="C20" s="9">
        <f>SUM(Matriz_total!B20:Y20)</f>
        <v>3.0551250795954972</v>
      </c>
      <c r="D20" s="9">
        <f>SUM(Matriz_total!T2:T25)</f>
        <v>4.5541548181478912</v>
      </c>
      <c r="E20" s="10">
        <f>C20+D20</f>
        <v>7.609279897743388</v>
      </c>
      <c r="F20" s="10">
        <f>C20-D20</f>
        <v>-1.4990297385523941</v>
      </c>
    </row>
    <row r="21" spans="1:6" x14ac:dyDescent="0.25">
      <c r="A21" s="7" t="s">
        <v>28</v>
      </c>
      <c r="B21" s="8" t="s">
        <v>57</v>
      </c>
      <c r="C21" s="9">
        <f>SUM(Matriz_total!B21:Y21)</f>
        <v>3.4593264392974019</v>
      </c>
      <c r="D21" s="9">
        <f>SUM(Matriz_total!U2:U25)</f>
        <v>3.9562389706230014</v>
      </c>
      <c r="E21" s="10">
        <f>C21+D21</f>
        <v>7.4155654099204034</v>
      </c>
      <c r="F21" s="10">
        <f>C21-D21</f>
        <v>-0.49691253132559954</v>
      </c>
    </row>
    <row r="22" spans="1:6" x14ac:dyDescent="0.25">
      <c r="A22" s="7" t="s">
        <v>29</v>
      </c>
      <c r="B22" s="8" t="s">
        <v>58</v>
      </c>
      <c r="C22" s="9">
        <f>SUM(Matriz_total!B22:Y22)</f>
        <v>3.6312332199980388</v>
      </c>
      <c r="D22" s="9">
        <f>SUM(Matriz_total!V2:V25)</f>
        <v>3.8838447134581462</v>
      </c>
      <c r="E22" s="10">
        <f>C22+D22</f>
        <v>7.515077933456185</v>
      </c>
      <c r="F22" s="10">
        <f>C22-D22</f>
        <v>-0.25261149346010736</v>
      </c>
    </row>
    <row r="23" spans="1:6" x14ac:dyDescent="0.25">
      <c r="A23" s="7" t="s">
        <v>30</v>
      </c>
      <c r="B23" s="8" t="s">
        <v>59</v>
      </c>
      <c r="C23" s="9">
        <f>SUM(Matriz_total!B23:Y23)</f>
        <v>4.2449637260670219</v>
      </c>
      <c r="D23" s="9">
        <f>SUM(Matriz_total!W2:W25)</f>
        <v>3.3360684393748161</v>
      </c>
      <c r="E23" s="10">
        <f>C23+D23</f>
        <v>7.5810321654418384</v>
      </c>
      <c r="F23" s="10">
        <f>C23-D23</f>
        <v>0.90889528669220576</v>
      </c>
    </row>
    <row r="24" spans="1:6" x14ac:dyDescent="0.25">
      <c r="A24" s="7" t="s">
        <v>31</v>
      </c>
      <c r="B24" s="8" t="s">
        <v>60</v>
      </c>
      <c r="C24" s="9">
        <f>SUM(Matriz_total!B24:Y24)</f>
        <v>3.9654788244870449</v>
      </c>
      <c r="D24" s="9">
        <f>SUM(Matriz_total!X2:X25)</f>
        <v>3.1260400944417266</v>
      </c>
      <c r="E24" s="10">
        <f>C24+D24</f>
        <v>7.091518918928772</v>
      </c>
      <c r="F24" s="10">
        <f>C24-D24</f>
        <v>0.83943873004531833</v>
      </c>
    </row>
    <row r="25" spans="1:6" x14ac:dyDescent="0.25">
      <c r="A25" s="7" t="s">
        <v>32</v>
      </c>
      <c r="B25" s="8" t="s">
        <v>61</v>
      </c>
      <c r="C25" s="9">
        <f>SUM(Matriz_total!B25:Y25)</f>
        <v>2.8998846973347736</v>
      </c>
      <c r="D25" s="9">
        <f>SUM(Matriz_total!Y2:Y25)</f>
        <v>4.4719672199093639</v>
      </c>
      <c r="E25" s="10">
        <f>C25+D25</f>
        <v>7.3718519172441379</v>
      </c>
      <c r="F25" s="10">
        <f>C25-D25</f>
        <v>-1.5720825225745902</v>
      </c>
    </row>
    <row r="28" spans="1:6" x14ac:dyDescent="0.25">
      <c r="E28" s="5"/>
      <c r="F28" s="5"/>
    </row>
    <row r="29" spans="1:6" x14ac:dyDescent="0.25">
      <c r="E29" s="5"/>
      <c r="F29" s="5"/>
    </row>
    <row r="30" spans="1:6" x14ac:dyDescent="0.25">
      <c r="F30" s="5"/>
    </row>
    <row r="32" spans="1:6" x14ac:dyDescent="0.25">
      <c r="F32" s="5"/>
    </row>
  </sheetData>
  <autoFilter ref="A1:F25" xr:uid="{67B57A31-783A-426F-B7E3-13F89203918D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Escala_linguistica</vt:lpstr>
      <vt:lpstr>Directa_E1</vt:lpstr>
      <vt:lpstr>Directa_E2</vt:lpstr>
      <vt:lpstr>Directa_E3</vt:lpstr>
      <vt:lpstr>Directa_E4</vt:lpstr>
      <vt:lpstr>Matriz_directa</vt:lpstr>
      <vt:lpstr>Matriz_normalizada</vt:lpstr>
      <vt:lpstr>Matriz_total</vt:lpstr>
      <vt:lpstr>Indices_D_R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sanabria</dc:creator>
  <cp:lastModifiedBy>Eliana Vargas</cp:lastModifiedBy>
  <dcterms:created xsi:type="dcterms:W3CDTF">2025-11-17T22:41:49Z</dcterms:created>
  <dcterms:modified xsi:type="dcterms:W3CDTF">2025-11-18T04:15:30Z</dcterms:modified>
</cp:coreProperties>
</file>